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45" yWindow="75" windowWidth="11235" windowHeight="7950"/>
  </bookViews>
  <sheets>
    <sheet name="Прил 9" sheetId="1" r:id="rId1"/>
    <sheet name="Прил 5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12" i="1" l="1"/>
  <c r="E22" i="1"/>
  <c r="E21" i="1"/>
  <c r="E20" i="1"/>
  <c r="E19" i="1"/>
  <c r="E18" i="1"/>
  <c r="E17" i="1"/>
  <c r="E16" i="1"/>
  <c r="E15" i="1"/>
  <c r="E14" i="1"/>
  <c r="E13" i="1"/>
  <c r="E12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47" i="1"/>
  <c r="E49" i="1"/>
  <c r="E60" i="1"/>
  <c r="E59" i="1"/>
  <c r="E58" i="1"/>
  <c r="E57" i="1"/>
  <c r="E56" i="1"/>
  <c r="E55" i="1"/>
  <c r="E54" i="1"/>
  <c r="E53" i="1"/>
  <c r="E52" i="1"/>
  <c r="E51" i="1"/>
  <c r="E68" i="1"/>
  <c r="E74" i="1"/>
  <c r="E75" i="1"/>
  <c r="E76" i="1"/>
  <c r="E77" i="1"/>
  <c r="E78" i="1"/>
  <c r="E79" i="1"/>
  <c r="E80" i="1"/>
  <c r="E81" i="1"/>
  <c r="E85" i="1"/>
  <c r="E86" i="1"/>
  <c r="E87" i="1"/>
  <c r="E88" i="1"/>
  <c r="E89" i="1"/>
  <c r="E90" i="1"/>
  <c r="E91" i="1"/>
  <c r="F91" i="1" s="1"/>
  <c r="E92" i="1"/>
  <c r="E93" i="1"/>
  <c r="F93" i="1" s="1"/>
  <c r="E94" i="1"/>
  <c r="E95" i="1"/>
  <c r="E96" i="1"/>
  <c r="E97" i="1"/>
  <c r="E98" i="1"/>
  <c r="E99" i="1"/>
  <c r="E100" i="1"/>
  <c r="E101" i="1"/>
  <c r="F101" i="1" s="1"/>
  <c r="E102" i="1"/>
  <c r="E103" i="1"/>
  <c r="E104" i="1"/>
  <c r="E105" i="1"/>
  <c r="E106" i="1"/>
  <c r="E107" i="1"/>
  <c r="F107" i="1" s="1"/>
  <c r="E108" i="1"/>
  <c r="E109" i="1"/>
  <c r="E110" i="1"/>
  <c r="E111" i="1"/>
  <c r="F111" i="1" s="1"/>
  <c r="E112" i="1"/>
  <c r="E113" i="1"/>
  <c r="E114" i="1"/>
  <c r="E115" i="1"/>
  <c r="E116" i="1"/>
  <c r="F116" i="1" s="1"/>
  <c r="E117" i="1"/>
  <c r="E118" i="1"/>
  <c r="E119" i="1"/>
  <c r="E120" i="1"/>
  <c r="E121" i="1"/>
  <c r="F121" i="1" s="1"/>
  <c r="E122" i="1"/>
  <c r="E123" i="1"/>
  <c r="F123" i="1" s="1"/>
  <c r="E124" i="1"/>
  <c r="E125" i="1"/>
  <c r="F125" i="1" s="1"/>
  <c r="E126" i="1"/>
  <c r="E127" i="1"/>
  <c r="E128" i="1"/>
  <c r="E129" i="1"/>
  <c r="E130" i="1"/>
  <c r="E131" i="1"/>
  <c r="E132" i="1"/>
  <c r="E133" i="1"/>
  <c r="E134" i="1"/>
  <c r="E135" i="1"/>
  <c r="E136" i="1"/>
  <c r="E137" i="1"/>
  <c r="F137" i="1" s="1"/>
  <c r="E138" i="1"/>
  <c r="E139" i="1"/>
  <c r="E140" i="1"/>
  <c r="F140" i="1" s="1"/>
  <c r="E141" i="1"/>
  <c r="E142" i="1"/>
  <c r="E143" i="1"/>
  <c r="E144" i="1"/>
  <c r="E145" i="1"/>
  <c r="E146" i="1"/>
  <c r="E147" i="1"/>
  <c r="F147" i="1" s="1"/>
  <c r="E148" i="1"/>
  <c r="E149" i="1"/>
  <c r="E150" i="1"/>
  <c r="E151" i="1"/>
  <c r="E152" i="1"/>
  <c r="E153" i="1"/>
  <c r="E154" i="1"/>
  <c r="E155" i="1"/>
  <c r="E156" i="1"/>
  <c r="E157" i="1"/>
  <c r="F157" i="1" s="1"/>
  <c r="E158" i="1"/>
  <c r="E159" i="1"/>
  <c r="E160" i="1"/>
  <c r="E161" i="1"/>
  <c r="F161" i="1" s="1"/>
  <c r="E162" i="1"/>
  <c r="E163" i="1"/>
  <c r="E164" i="1"/>
  <c r="F164" i="1" s="1"/>
  <c r="E165" i="1"/>
  <c r="E166" i="1"/>
  <c r="F166" i="1" s="1"/>
  <c r="E167" i="1"/>
  <c r="E168" i="1"/>
  <c r="E169" i="1"/>
  <c r="F169" i="1" s="1"/>
  <c r="E170" i="1"/>
  <c r="F170" i="1" s="1"/>
  <c r="E171" i="1"/>
  <c r="E172" i="1"/>
  <c r="E173" i="1"/>
  <c r="F88" i="1"/>
  <c r="F94" i="1"/>
  <c r="F92" i="1"/>
  <c r="F90" i="1"/>
  <c r="F96" i="1"/>
  <c r="F100" i="1"/>
  <c r="F99" i="1"/>
  <c r="F98" i="1"/>
  <c r="F106" i="1"/>
  <c r="F109" i="1"/>
  <c r="F117" i="1"/>
  <c r="F126" i="1"/>
  <c r="F124" i="1"/>
  <c r="F122" i="1"/>
  <c r="F130" i="1"/>
  <c r="F139" i="1"/>
  <c r="F152" i="1"/>
  <c r="F156" i="1"/>
  <c r="I170" i="1"/>
  <c r="I169" i="1"/>
  <c r="I166" i="1"/>
  <c r="I164" i="1"/>
  <c r="I161" i="1"/>
  <c r="I159" i="1"/>
  <c r="I157" i="1"/>
  <c r="I156" i="1"/>
  <c r="I152" i="1"/>
  <c r="I151" i="1"/>
  <c r="I148" i="1"/>
  <c r="I147" i="1"/>
  <c r="I143" i="1"/>
  <c r="I140" i="1"/>
  <c r="I139" i="1"/>
  <c r="I137" i="1"/>
  <c r="I135" i="1"/>
  <c r="I130" i="1"/>
  <c r="I126" i="1"/>
  <c r="I125" i="1"/>
  <c r="I124" i="1"/>
  <c r="I123" i="1"/>
  <c r="I122" i="1"/>
  <c r="I121" i="1"/>
  <c r="I117" i="1"/>
  <c r="I116" i="1"/>
  <c r="I111" i="1"/>
  <c r="I109" i="1"/>
  <c r="I107" i="1"/>
  <c r="I106" i="1"/>
  <c r="I103" i="1"/>
  <c r="I101" i="1"/>
  <c r="I100" i="1"/>
  <c r="I99" i="1"/>
  <c r="I98" i="1"/>
  <c r="I96" i="1"/>
  <c r="I94" i="1"/>
  <c r="I93" i="1"/>
  <c r="I92" i="1"/>
  <c r="I91" i="1"/>
  <c r="I90" i="1"/>
  <c r="I88" i="1"/>
  <c r="L88" i="1"/>
  <c r="L93" i="1"/>
  <c r="L92" i="1"/>
  <c r="L91" i="1"/>
  <c r="L90" i="1"/>
  <c r="L94" i="1"/>
  <c r="L96" i="1"/>
  <c r="L99" i="1"/>
  <c r="L98" i="1"/>
  <c r="L101" i="1"/>
  <c r="L100" i="1"/>
  <c r="L107" i="1"/>
  <c r="L106" i="1"/>
  <c r="L109" i="1"/>
  <c r="L111" i="1"/>
  <c r="L113" i="1"/>
  <c r="L116" i="1"/>
  <c r="L117" i="1"/>
  <c r="L126" i="1"/>
  <c r="L125" i="1"/>
  <c r="L124" i="1"/>
  <c r="L123" i="1"/>
  <c r="L122" i="1"/>
  <c r="L121" i="1"/>
  <c r="L120" i="1"/>
  <c r="L130" i="1"/>
  <c r="L134" i="1"/>
  <c r="L140" i="1"/>
  <c r="L139" i="1"/>
  <c r="L138" i="1"/>
  <c r="L137" i="1"/>
  <c r="L143" i="1"/>
  <c r="L147" i="1"/>
  <c r="L148" i="1"/>
  <c r="L153" i="1"/>
  <c r="L152" i="1"/>
  <c r="L156" i="1"/>
  <c r="L157" i="1"/>
  <c r="L159" i="1"/>
  <c r="L161" i="1"/>
  <c r="L164" i="1"/>
  <c r="L167" i="1"/>
  <c r="L166" i="1"/>
  <c r="L170" i="1"/>
  <c r="L169" i="1"/>
  <c r="O170" i="1"/>
  <c r="O169" i="1"/>
  <c r="O166" i="1"/>
  <c r="O164" i="1"/>
  <c r="O161" i="1"/>
  <c r="O157" i="1"/>
  <c r="O156" i="1"/>
  <c r="O152" i="1"/>
  <c r="O147" i="1"/>
  <c r="O140" i="1"/>
  <c r="O139" i="1"/>
  <c r="O137" i="1"/>
  <c r="O130" i="1"/>
  <c r="O126" i="1"/>
  <c r="O125" i="1"/>
  <c r="O124" i="1"/>
  <c r="O123" i="1"/>
  <c r="O122" i="1"/>
  <c r="O121" i="1"/>
  <c r="O117" i="1"/>
  <c r="O116" i="1"/>
  <c r="O111" i="1"/>
  <c r="O109" i="1"/>
  <c r="O107" i="1"/>
  <c r="O106" i="1"/>
  <c r="O101" i="1"/>
  <c r="O100" i="1"/>
  <c r="O99" i="1"/>
  <c r="O98" i="1"/>
  <c r="O96" i="1"/>
  <c r="O94" i="1"/>
  <c r="O93" i="1"/>
  <c r="O92" i="1"/>
  <c r="O91" i="1"/>
  <c r="O90" i="1"/>
  <c r="O88" i="1"/>
  <c r="P85" i="1"/>
  <c r="P86" i="1"/>
  <c r="F86" i="1" s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F108" i="1" s="1"/>
  <c r="P109" i="1"/>
  <c r="P110" i="1"/>
  <c r="P111" i="1"/>
  <c r="P112" i="1"/>
  <c r="F112" i="1" s="1"/>
  <c r="P113" i="1"/>
  <c r="P114" i="1"/>
  <c r="F114" i="1" s="1"/>
  <c r="P115" i="1"/>
  <c r="F115" i="1" s="1"/>
  <c r="P116" i="1"/>
  <c r="P117" i="1"/>
  <c r="P118" i="1"/>
  <c r="F118" i="1" s="1"/>
  <c r="P119" i="1"/>
  <c r="F119" i="1" s="1"/>
  <c r="P120" i="1"/>
  <c r="F120" i="1" s="1"/>
  <c r="P121" i="1"/>
  <c r="P122" i="1"/>
  <c r="P123" i="1"/>
  <c r="P124" i="1"/>
  <c r="P125" i="1"/>
  <c r="P126" i="1"/>
  <c r="P127" i="1"/>
  <c r="P128" i="1"/>
  <c r="F128" i="1" s="1"/>
  <c r="P129" i="1"/>
  <c r="P130" i="1"/>
  <c r="P131" i="1"/>
  <c r="P132" i="1"/>
  <c r="P133" i="1"/>
  <c r="P134" i="1"/>
  <c r="F134" i="1" s="1"/>
  <c r="P135" i="1"/>
  <c r="P136" i="1"/>
  <c r="F136" i="1" s="1"/>
  <c r="P137" i="1"/>
  <c r="P138" i="1"/>
  <c r="F138" i="1" s="1"/>
  <c r="P139" i="1"/>
  <c r="P140" i="1"/>
  <c r="P141" i="1"/>
  <c r="P142" i="1"/>
  <c r="F142" i="1" s="1"/>
  <c r="P143" i="1"/>
  <c r="P144" i="1"/>
  <c r="F144" i="1" s="1"/>
  <c r="P145" i="1"/>
  <c r="P146" i="1"/>
  <c r="F146" i="1" s="1"/>
  <c r="P147" i="1"/>
  <c r="P148" i="1"/>
  <c r="F148" i="1" s="1"/>
  <c r="P149" i="1"/>
  <c r="P150" i="1"/>
  <c r="F150" i="1" s="1"/>
  <c r="P151" i="1"/>
  <c r="P152" i="1"/>
  <c r="P153" i="1"/>
  <c r="P154" i="1"/>
  <c r="P155" i="1"/>
  <c r="P156" i="1"/>
  <c r="P157" i="1"/>
  <c r="P158" i="1"/>
  <c r="F158" i="1" s="1"/>
  <c r="P159" i="1"/>
  <c r="P160" i="1"/>
  <c r="P161" i="1"/>
  <c r="P162" i="1"/>
  <c r="F162" i="1" s="1"/>
  <c r="P163" i="1"/>
  <c r="F163" i="1" s="1"/>
  <c r="P164" i="1"/>
  <c r="P165" i="1"/>
  <c r="P166" i="1"/>
  <c r="P167" i="1"/>
  <c r="P168" i="1"/>
  <c r="F168" i="1" s="1"/>
  <c r="P169" i="1"/>
  <c r="P170" i="1"/>
  <c r="P171" i="1"/>
  <c r="P172" i="1"/>
  <c r="F172" i="1" s="1"/>
  <c r="P173" i="1"/>
  <c r="F85" i="1"/>
  <c r="F87" i="1"/>
  <c r="F97" i="1"/>
  <c r="F105" i="1"/>
  <c r="F110" i="1"/>
  <c r="F113" i="1"/>
  <c r="F127" i="1"/>
  <c r="F129" i="1"/>
  <c r="F132" i="1"/>
  <c r="F141" i="1"/>
  <c r="F143" i="1"/>
  <c r="F145" i="1"/>
  <c r="F151" i="1"/>
  <c r="F154" i="1"/>
  <c r="F160" i="1"/>
  <c r="F171" i="1"/>
  <c r="F173" i="1"/>
  <c r="I85" i="1"/>
  <c r="I86" i="1"/>
  <c r="I87" i="1"/>
  <c r="I89" i="1"/>
  <c r="I95" i="1"/>
  <c r="I97" i="1"/>
  <c r="I102" i="1"/>
  <c r="I104" i="1"/>
  <c r="I105" i="1"/>
  <c r="I108" i="1"/>
  <c r="I110" i="1"/>
  <c r="I112" i="1"/>
  <c r="I113" i="1"/>
  <c r="I114" i="1"/>
  <c r="I115" i="1"/>
  <c r="I118" i="1"/>
  <c r="I119" i="1"/>
  <c r="I120" i="1"/>
  <c r="I127" i="1"/>
  <c r="I128" i="1"/>
  <c r="I129" i="1"/>
  <c r="I131" i="1"/>
  <c r="I132" i="1"/>
  <c r="I133" i="1"/>
  <c r="I134" i="1"/>
  <c r="I136" i="1"/>
  <c r="I138" i="1"/>
  <c r="I141" i="1"/>
  <c r="I142" i="1"/>
  <c r="I144" i="1"/>
  <c r="I145" i="1"/>
  <c r="I146" i="1"/>
  <c r="I149" i="1"/>
  <c r="I150" i="1"/>
  <c r="I153" i="1"/>
  <c r="I154" i="1"/>
  <c r="I155" i="1"/>
  <c r="I158" i="1"/>
  <c r="I160" i="1"/>
  <c r="I162" i="1"/>
  <c r="I163" i="1"/>
  <c r="I165" i="1"/>
  <c r="I167" i="1"/>
  <c r="I168" i="1"/>
  <c r="I171" i="1"/>
  <c r="I172" i="1"/>
  <c r="I173" i="1"/>
  <c r="L85" i="1"/>
  <c r="L86" i="1"/>
  <c r="L87" i="1"/>
  <c r="L89" i="1"/>
  <c r="L95" i="1"/>
  <c r="L97" i="1"/>
  <c r="L102" i="1"/>
  <c r="L103" i="1"/>
  <c r="L104" i="1"/>
  <c r="L105" i="1"/>
  <c r="L108" i="1"/>
  <c r="L110" i="1"/>
  <c r="L112" i="1"/>
  <c r="L114" i="1"/>
  <c r="L115" i="1"/>
  <c r="L118" i="1"/>
  <c r="L119" i="1"/>
  <c r="L127" i="1"/>
  <c r="L128" i="1"/>
  <c r="L129" i="1"/>
  <c r="L131" i="1"/>
  <c r="L132" i="1"/>
  <c r="L133" i="1"/>
  <c r="L135" i="1"/>
  <c r="L136" i="1"/>
  <c r="L141" i="1"/>
  <c r="L142" i="1"/>
  <c r="L144" i="1"/>
  <c r="L145" i="1"/>
  <c r="L146" i="1"/>
  <c r="L149" i="1"/>
  <c r="L150" i="1"/>
  <c r="L151" i="1"/>
  <c r="L154" i="1"/>
  <c r="L155" i="1"/>
  <c r="L158" i="1"/>
  <c r="L160" i="1"/>
  <c r="L162" i="1"/>
  <c r="L163" i="1"/>
  <c r="L165" i="1"/>
  <c r="L168" i="1"/>
  <c r="L171" i="1"/>
  <c r="L172" i="1"/>
  <c r="L173" i="1"/>
  <c r="O86" i="1"/>
  <c r="O87" i="1"/>
  <c r="O89" i="1"/>
  <c r="O95" i="1"/>
  <c r="O97" i="1"/>
  <c r="O102" i="1"/>
  <c r="O103" i="1"/>
  <c r="O104" i="1"/>
  <c r="O105" i="1"/>
  <c r="O108" i="1"/>
  <c r="O110" i="1"/>
  <c r="O112" i="1"/>
  <c r="O113" i="1"/>
  <c r="O114" i="1"/>
  <c r="O115" i="1"/>
  <c r="O118" i="1"/>
  <c r="O119" i="1"/>
  <c r="O120" i="1"/>
  <c r="O127" i="1"/>
  <c r="O128" i="1"/>
  <c r="O129" i="1"/>
  <c r="O131" i="1"/>
  <c r="O132" i="1"/>
  <c r="O133" i="1"/>
  <c r="O134" i="1"/>
  <c r="O135" i="1"/>
  <c r="O136" i="1"/>
  <c r="O138" i="1"/>
  <c r="O141" i="1"/>
  <c r="O142" i="1"/>
  <c r="O143" i="1"/>
  <c r="O144" i="1"/>
  <c r="O145" i="1"/>
  <c r="O146" i="1"/>
  <c r="O148" i="1"/>
  <c r="O149" i="1"/>
  <c r="O150" i="1"/>
  <c r="O151" i="1"/>
  <c r="O153" i="1"/>
  <c r="O154" i="1"/>
  <c r="O155" i="1"/>
  <c r="O158" i="1"/>
  <c r="O159" i="1"/>
  <c r="O160" i="1"/>
  <c r="O162" i="1"/>
  <c r="O163" i="1"/>
  <c r="O165" i="1"/>
  <c r="O167" i="1"/>
  <c r="O168" i="1"/>
  <c r="O171" i="1"/>
  <c r="O172" i="1"/>
  <c r="O173" i="1"/>
  <c r="O85" i="1"/>
  <c r="O84" i="1"/>
  <c r="I84" i="1"/>
  <c r="E84" i="1"/>
  <c r="L84" i="1"/>
  <c r="P84" i="1"/>
  <c r="F159" i="1" l="1"/>
  <c r="F155" i="1"/>
  <c r="F135" i="1"/>
  <c r="F131" i="1"/>
  <c r="F103" i="1"/>
  <c r="F84" i="1"/>
  <c r="F153" i="1"/>
  <c r="F149" i="1"/>
  <c r="F133" i="1"/>
  <c r="F89" i="1"/>
  <c r="F165" i="1"/>
  <c r="F102" i="1"/>
  <c r="F167" i="1"/>
  <c r="F95" i="1"/>
  <c r="F104" i="1"/>
  <c r="B11" i="1"/>
  <c r="C11" i="1" s="1"/>
  <c r="D11" i="1" s="1"/>
  <c r="E11" i="1" s="1"/>
  <c r="F11" i="1" s="1"/>
  <c r="G11" i="1" s="1"/>
  <c r="H11" i="1" s="1"/>
  <c r="I11" i="1" s="1"/>
  <c r="J11" i="1" s="1"/>
  <c r="K11" i="1" s="1"/>
  <c r="L11" i="1" s="1"/>
  <c r="M11" i="1" s="1"/>
  <c r="N11" i="1" s="1"/>
  <c r="O11" i="1" s="1"/>
  <c r="P11" i="1" s="1"/>
  <c r="G82" i="1"/>
  <c r="L77" i="1"/>
  <c r="O73" i="1"/>
  <c r="O72" i="1"/>
  <c r="O71" i="1"/>
  <c r="O70" i="1"/>
  <c r="O69" i="1"/>
  <c r="L73" i="1"/>
  <c r="L72" i="1"/>
  <c r="L71" i="1"/>
  <c r="L70" i="1"/>
  <c r="L69" i="1"/>
  <c r="I73" i="1"/>
  <c r="I72" i="1"/>
  <c r="I71" i="1"/>
  <c r="I70" i="1"/>
  <c r="I69" i="1"/>
  <c r="O67" i="1"/>
  <c r="O66" i="1"/>
  <c r="O65" i="1"/>
  <c r="O64" i="1"/>
  <c r="O63" i="1"/>
  <c r="O62" i="1"/>
  <c r="O61" i="1"/>
  <c r="L67" i="1"/>
  <c r="L66" i="1"/>
  <c r="L65" i="1"/>
  <c r="L64" i="1"/>
  <c r="L63" i="1"/>
  <c r="L62" i="1"/>
  <c r="L61" i="1"/>
  <c r="I67" i="1"/>
  <c r="I66" i="1"/>
  <c r="I65" i="1"/>
  <c r="I64" i="1"/>
  <c r="I63" i="1"/>
  <c r="I62" i="1"/>
  <c r="I61" i="1"/>
  <c r="I50" i="1" l="1"/>
  <c r="O48" i="1"/>
  <c r="O50" i="1"/>
  <c r="L51" i="1"/>
  <c r="L50" i="1"/>
  <c r="L46" i="1"/>
  <c r="L48" i="1"/>
  <c r="I46" i="1"/>
  <c r="I48" i="1"/>
  <c r="L33" i="1" l="1"/>
  <c r="O26" i="1"/>
  <c r="O25" i="1"/>
  <c r="O24" i="1"/>
  <c r="O23" i="1"/>
  <c r="L26" i="1"/>
  <c r="L25" i="1"/>
  <c r="L24" i="1"/>
  <c r="L23" i="1"/>
  <c r="I26" i="1"/>
  <c r="I25" i="1"/>
  <c r="I24" i="1"/>
  <c r="I23" i="1"/>
  <c r="I20" i="1"/>
  <c r="P13" i="1"/>
  <c r="P14" i="1"/>
  <c r="P15" i="1"/>
  <c r="P16" i="1"/>
  <c r="P17" i="1"/>
  <c r="P18" i="1"/>
  <c r="P19" i="1"/>
  <c r="P20" i="1"/>
  <c r="F20" i="1" s="1"/>
  <c r="P21" i="1"/>
  <c r="F21" i="1" s="1"/>
  <c r="P22" i="1"/>
  <c r="F22" i="1" s="1"/>
  <c r="P23" i="1"/>
  <c r="F23" i="1" s="1"/>
  <c r="P24" i="1"/>
  <c r="F24" i="1" s="1"/>
  <c r="P25" i="1"/>
  <c r="F25" i="1" s="1"/>
  <c r="P26" i="1"/>
  <c r="F26" i="1" s="1"/>
  <c r="P27" i="1"/>
  <c r="F27" i="1" s="1"/>
  <c r="P28" i="1"/>
  <c r="P29" i="1"/>
  <c r="F29" i="1" s="1"/>
  <c r="P30" i="1"/>
  <c r="F30" i="1" s="1"/>
  <c r="P31" i="1"/>
  <c r="F31" i="1" s="1"/>
  <c r="P32" i="1"/>
  <c r="F32" i="1" s="1"/>
  <c r="P33" i="1"/>
  <c r="F33" i="1" s="1"/>
  <c r="P34" i="1"/>
  <c r="F34" i="1" s="1"/>
  <c r="P35" i="1"/>
  <c r="P36" i="1"/>
  <c r="F36" i="1" s="1"/>
  <c r="P37" i="1"/>
  <c r="F37" i="1" s="1"/>
  <c r="P38" i="1"/>
  <c r="P39" i="1"/>
  <c r="P40" i="1"/>
  <c r="F40" i="1" s="1"/>
  <c r="P41" i="1"/>
  <c r="F41" i="1" s="1"/>
  <c r="P42" i="1"/>
  <c r="P43" i="1"/>
  <c r="P44" i="1"/>
  <c r="F44" i="1" s="1"/>
  <c r="P45" i="1"/>
  <c r="F45" i="1" s="1"/>
  <c r="P46" i="1"/>
  <c r="P47" i="1"/>
  <c r="P48" i="1"/>
  <c r="F48" i="1" s="1"/>
  <c r="P49" i="1"/>
  <c r="F49" i="1" s="1"/>
  <c r="P50" i="1"/>
  <c r="F50" i="1" s="1"/>
  <c r="P51" i="1"/>
  <c r="P52" i="1"/>
  <c r="F52" i="1" s="1"/>
  <c r="P53" i="1"/>
  <c r="P54" i="1"/>
  <c r="P55" i="1"/>
  <c r="P56" i="1"/>
  <c r="F56" i="1" s="1"/>
  <c r="P57" i="1"/>
  <c r="F57" i="1" s="1"/>
  <c r="P58" i="1"/>
  <c r="P59" i="1"/>
  <c r="P60" i="1"/>
  <c r="F60" i="1" s="1"/>
  <c r="P61" i="1"/>
  <c r="F61" i="1" s="1"/>
  <c r="P62" i="1"/>
  <c r="F62" i="1" s="1"/>
  <c r="P63" i="1"/>
  <c r="F63" i="1" s="1"/>
  <c r="P64" i="1"/>
  <c r="F64" i="1" s="1"/>
  <c r="P65" i="1"/>
  <c r="F65" i="1" s="1"/>
  <c r="P66" i="1"/>
  <c r="F66" i="1" s="1"/>
  <c r="P67" i="1"/>
  <c r="F67" i="1" s="1"/>
  <c r="P68" i="1"/>
  <c r="F68" i="1" s="1"/>
  <c r="P69" i="1"/>
  <c r="F69" i="1" s="1"/>
  <c r="P70" i="1"/>
  <c r="F70" i="1" s="1"/>
  <c r="P71" i="1"/>
  <c r="F71" i="1" s="1"/>
  <c r="P72" i="1"/>
  <c r="F72" i="1" s="1"/>
  <c r="P73" i="1"/>
  <c r="F73" i="1" s="1"/>
  <c r="P74" i="1"/>
  <c r="F74" i="1" s="1"/>
  <c r="P75" i="1"/>
  <c r="P76" i="1"/>
  <c r="F76" i="1" s="1"/>
  <c r="P77" i="1"/>
  <c r="P78" i="1"/>
  <c r="P79" i="1"/>
  <c r="F79" i="1" s="1"/>
  <c r="P80" i="1"/>
  <c r="F80" i="1" s="1"/>
  <c r="P81" i="1"/>
  <c r="F81" i="1" s="1"/>
  <c r="O13" i="1"/>
  <c r="O14" i="1"/>
  <c r="O15" i="1"/>
  <c r="O16" i="1"/>
  <c r="O17" i="1"/>
  <c r="O18" i="1"/>
  <c r="O19" i="1"/>
  <c r="O20" i="1"/>
  <c r="O21" i="1"/>
  <c r="O22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9" i="1"/>
  <c r="O51" i="1"/>
  <c r="O52" i="1"/>
  <c r="O53" i="1"/>
  <c r="O54" i="1"/>
  <c r="O55" i="1"/>
  <c r="O56" i="1"/>
  <c r="O57" i="1"/>
  <c r="O58" i="1"/>
  <c r="O59" i="1"/>
  <c r="O60" i="1"/>
  <c r="O68" i="1"/>
  <c r="O74" i="1"/>
  <c r="O75" i="1"/>
  <c r="O76" i="1"/>
  <c r="O77" i="1"/>
  <c r="O78" i="1"/>
  <c r="O79" i="1"/>
  <c r="O80" i="1"/>
  <c r="O81" i="1"/>
  <c r="L13" i="1"/>
  <c r="L14" i="1"/>
  <c r="L15" i="1"/>
  <c r="L16" i="1"/>
  <c r="L17" i="1"/>
  <c r="L18" i="1"/>
  <c r="L19" i="1"/>
  <c r="L20" i="1"/>
  <c r="L21" i="1"/>
  <c r="L22" i="1"/>
  <c r="L27" i="1"/>
  <c r="L28" i="1"/>
  <c r="L29" i="1"/>
  <c r="L30" i="1"/>
  <c r="L31" i="1"/>
  <c r="L32" i="1"/>
  <c r="L34" i="1"/>
  <c r="L35" i="1"/>
  <c r="L36" i="1"/>
  <c r="L37" i="1"/>
  <c r="L38" i="1"/>
  <c r="L39" i="1"/>
  <c r="L40" i="1"/>
  <c r="L41" i="1"/>
  <c r="L42" i="1"/>
  <c r="L43" i="1"/>
  <c r="L44" i="1"/>
  <c r="L45" i="1"/>
  <c r="L47" i="1"/>
  <c r="L49" i="1"/>
  <c r="L52" i="1"/>
  <c r="L53" i="1"/>
  <c r="L54" i="1"/>
  <c r="L55" i="1"/>
  <c r="L56" i="1"/>
  <c r="L57" i="1"/>
  <c r="L58" i="1"/>
  <c r="L59" i="1"/>
  <c r="L60" i="1"/>
  <c r="L68" i="1"/>
  <c r="L74" i="1"/>
  <c r="L75" i="1"/>
  <c r="L76" i="1"/>
  <c r="L78" i="1"/>
  <c r="L79" i="1"/>
  <c r="L80" i="1"/>
  <c r="L81" i="1"/>
  <c r="I81" i="1"/>
  <c r="I80" i="1"/>
  <c r="I79" i="1"/>
  <c r="I78" i="1"/>
  <c r="I77" i="1"/>
  <c r="I76" i="1"/>
  <c r="I75" i="1"/>
  <c r="I74" i="1"/>
  <c r="I68" i="1"/>
  <c r="I60" i="1"/>
  <c r="I59" i="1"/>
  <c r="I58" i="1"/>
  <c r="I57" i="1"/>
  <c r="I56" i="1"/>
  <c r="I55" i="1"/>
  <c r="I54" i="1"/>
  <c r="I53" i="1"/>
  <c r="I52" i="1"/>
  <c r="I51" i="1"/>
  <c r="I49" i="1"/>
  <c r="I47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2" i="1"/>
  <c r="I21" i="1"/>
  <c r="I19" i="1"/>
  <c r="I18" i="1"/>
  <c r="I17" i="1"/>
  <c r="I16" i="1"/>
  <c r="I15" i="1"/>
  <c r="I14" i="1"/>
  <c r="I13" i="1"/>
  <c r="F13" i="1"/>
  <c r="F14" i="1"/>
  <c r="F15" i="1"/>
  <c r="F16" i="1"/>
  <c r="F17" i="1"/>
  <c r="F18" i="1"/>
  <c r="F19" i="1"/>
  <c r="F28" i="1"/>
  <c r="F35" i="1"/>
  <c r="F38" i="1"/>
  <c r="F39" i="1"/>
  <c r="F42" i="1"/>
  <c r="F43" i="1"/>
  <c r="F46" i="1"/>
  <c r="F47" i="1"/>
  <c r="F51" i="1"/>
  <c r="F53" i="1"/>
  <c r="F54" i="1"/>
  <c r="F55" i="1"/>
  <c r="F58" i="1"/>
  <c r="F59" i="1"/>
  <c r="F75" i="1"/>
  <c r="F77" i="1"/>
  <c r="F78" i="1"/>
  <c r="F12" i="1"/>
  <c r="O12" i="1"/>
  <c r="L12" i="1"/>
  <c r="I12" i="1"/>
  <c r="K170" i="2" l="1"/>
  <c r="J170" i="2"/>
  <c r="I170" i="2"/>
  <c r="H170" i="2"/>
  <c r="G170" i="2"/>
  <c r="F170" i="2"/>
  <c r="K78" i="2"/>
  <c r="J78" i="2"/>
  <c r="I78" i="2"/>
  <c r="H78" i="2"/>
  <c r="G78" i="2"/>
  <c r="F78" i="2"/>
  <c r="G171" i="2" l="1"/>
  <c r="I171" i="2"/>
  <c r="K171" i="2"/>
  <c r="F171" i="2"/>
  <c r="H171" i="2"/>
  <c r="J171" i="2"/>
  <c r="G174" i="1"/>
  <c r="G175" i="1" s="1"/>
  <c r="H174" i="1"/>
  <c r="J174" i="1"/>
  <c r="K174" i="1"/>
  <c r="M174" i="1"/>
  <c r="N174" i="1"/>
  <c r="H82" i="1"/>
  <c r="I82" i="1" s="1"/>
  <c r="J82" i="1"/>
  <c r="K82" i="1"/>
  <c r="L82" i="1" s="1"/>
  <c r="M82" i="1"/>
  <c r="N82" i="1"/>
  <c r="P82" i="1"/>
  <c r="O82" i="1" l="1"/>
  <c r="I174" i="1"/>
  <c r="L174" i="1"/>
  <c r="O174" i="1"/>
  <c r="N175" i="1"/>
  <c r="P174" i="1"/>
  <c r="J175" i="1"/>
  <c r="H175" i="1"/>
  <c r="I175" i="1" s="1"/>
  <c r="M175" i="1"/>
  <c r="K175" i="1"/>
  <c r="E174" i="1"/>
  <c r="E82" i="1"/>
  <c r="F82" i="1" s="1"/>
  <c r="L175" i="1" l="1"/>
  <c r="P175" i="1"/>
  <c r="F174" i="1"/>
  <c r="O175" i="1"/>
  <c r="E175" i="1"/>
  <c r="F175" i="1" l="1"/>
</calcChain>
</file>

<file path=xl/sharedStrings.xml><?xml version="1.0" encoding="utf-8"?>
<sst xmlns="http://schemas.openxmlformats.org/spreadsheetml/2006/main" count="1186" uniqueCount="455">
  <si>
    <t>Приложение 9 (составляется Минэнерго и МИР РК)</t>
  </si>
  <si>
    <t xml:space="preserve">Информация по казахстанскому содержанию в закупках товаров, работ и услуг за 2016 года,                    </t>
  </si>
  <si>
    <t xml:space="preserve">недропользователей нефтегазового и горнорудного секторов                                                                                                                                                                                                                     </t>
  </si>
  <si>
    <t>№ п/п</t>
  </si>
  <si>
    <t>компания-недропользователь</t>
  </si>
  <si>
    <t>БИН</t>
  </si>
  <si>
    <t>область</t>
  </si>
  <si>
    <t>Общий объем закупок, тыс. тенге</t>
  </si>
  <si>
    <t>Казахстанское содержание, %</t>
  </si>
  <si>
    <t>в том числе</t>
  </si>
  <si>
    <t>ВСЕГО КС</t>
  </si>
  <si>
    <t>объем закупок товаров, тыс. тенге</t>
  </si>
  <si>
    <t>объем закупок работ, тыс. тенге</t>
  </si>
  <si>
    <t>объем закупок услуг, тыс. тенге</t>
  </si>
  <si>
    <t xml:space="preserve">стоимость товаров приобретаемых у отечественных производителей, тыс. тенге </t>
  </si>
  <si>
    <t>казахстанское содержание, %</t>
  </si>
  <si>
    <t xml:space="preserve">стоимость работы и товаров приобретаемых у отечественных производителей и отечественных поставщиков работ, тыс. тенге </t>
  </si>
  <si>
    <t xml:space="preserve">стоимость услуг и товаров приобретаемых у отечественных производителей  и  отечественных поставщиков услуг, тыс. тенге </t>
  </si>
  <si>
    <t>АО "Мангистаумунайгаз"</t>
  </si>
  <si>
    <t>990140000483</t>
  </si>
  <si>
    <t>Мангистауская</t>
  </si>
  <si>
    <t>АО "Озенмунайгаз"</t>
  </si>
  <si>
    <t>120240020997</t>
  </si>
  <si>
    <t>АО "СНПС-Актобемунайгаз"</t>
  </si>
  <si>
    <t>931240001060</t>
  </si>
  <si>
    <t>Актюбинская</t>
  </si>
  <si>
    <t>ТОО "Совместное предприятие "Казгермунай"</t>
  </si>
  <si>
    <t>940240000021</t>
  </si>
  <si>
    <t>Кызылординская</t>
  </si>
  <si>
    <t>АО "Эмбамунайгаз"</t>
  </si>
  <si>
    <t>120240021112</t>
  </si>
  <si>
    <t>Атырауская</t>
  </si>
  <si>
    <t>ТОО "Каракудукмунай"</t>
  </si>
  <si>
    <t>060440002942</t>
  </si>
  <si>
    <t>ТОО "Казахойл Актобе"</t>
  </si>
  <si>
    <t>990940002914</t>
  </si>
  <si>
    <t>АО "Каспий нефть"</t>
  </si>
  <si>
    <t>970140000112</t>
  </si>
  <si>
    <t>АО "Разведка Добыча "КазМунайГаз"</t>
  </si>
  <si>
    <t>040340001283</t>
  </si>
  <si>
    <t>Атырауская, Мангистауская</t>
  </si>
  <si>
    <t>АО "Каражанбасмунай"</t>
  </si>
  <si>
    <t>950540000524</t>
  </si>
  <si>
    <t>ТОО "Кольжан"</t>
  </si>
  <si>
    <t>010540000287</t>
  </si>
  <si>
    <t>Карагандинская, Кызылординская</t>
  </si>
  <si>
    <t>АО "Морская нефтяная компания "КазМунайТениз"</t>
  </si>
  <si>
    <t>030340001806</t>
  </si>
  <si>
    <t>Казахстанский филиал компании "Нельсон Петролеум Бузачи Б.В."</t>
  </si>
  <si>
    <t>990341000901</t>
  </si>
  <si>
    <t>Филиал корпорации "CNPC Интернешионал (Бузачи) Инк."</t>
  </si>
  <si>
    <t>980641001493</t>
  </si>
  <si>
    <t>АО "Национальная компания "КазМунайГаз"</t>
  </si>
  <si>
    <t>020240000555</t>
  </si>
  <si>
    <t>Атырауская, Мангистауская, Кызылординская</t>
  </si>
  <si>
    <t>АО "Тургай-Петролеум"</t>
  </si>
  <si>
    <t>950840000065</t>
  </si>
  <si>
    <t>Карагандинская</t>
  </si>
  <si>
    <t>АО "Матен Петролеум"</t>
  </si>
  <si>
    <t>100940002277</t>
  </si>
  <si>
    <t>АО "ПетроКазахстан Кумколь Ресорсиз"</t>
  </si>
  <si>
    <t>940540000210</t>
  </si>
  <si>
    <t>ТОО "Казахтуркмунай"</t>
  </si>
  <si>
    <t>980240003816</t>
  </si>
  <si>
    <t>Актюбинская,Мангистауская</t>
  </si>
  <si>
    <t>ТОО "КазАзот"</t>
  </si>
  <si>
    <t>051140001409</t>
  </si>
  <si>
    <t>ТОО СП "КуатАмлонМунай"</t>
  </si>
  <si>
    <t>941040001055</t>
  </si>
  <si>
    <t>ТОО "Саутс Ойл"</t>
  </si>
  <si>
    <t>060440001855</t>
  </si>
  <si>
    <t>Актюбинский филиал Компании "Алтиес Петролеум Интернэшнл Б.В."</t>
  </si>
  <si>
    <t>010241001329</t>
  </si>
  <si>
    <t>ТОО "Тарбагатай Мунай"</t>
  </si>
  <si>
    <t>060940004104</t>
  </si>
  <si>
    <t>Восточно-Казахстанская</t>
  </si>
  <si>
    <t>АО "КМК Мунай"</t>
  </si>
  <si>
    <t>040440000209</t>
  </si>
  <si>
    <t>АО "КоЖаН"</t>
  </si>
  <si>
    <t>010440005294</t>
  </si>
  <si>
    <t>ТОО "КЕН-САРЫ"</t>
  </si>
  <si>
    <t>010740000600</t>
  </si>
  <si>
    <t>ТОО "Урихтау Оперейтинг"</t>
  </si>
  <si>
    <t>091040003677</t>
  </si>
  <si>
    <t>АО "СНПС - Ай Дан Мунай"</t>
  </si>
  <si>
    <t>030640005443</t>
  </si>
  <si>
    <t>ТОО "Урал Ойл энд Газ"</t>
  </si>
  <si>
    <t>020740001948</t>
  </si>
  <si>
    <t>Западно-Казахстанская</t>
  </si>
  <si>
    <t>АО "Нефтяная компания Кор"</t>
  </si>
  <si>
    <t>991140000357</t>
  </si>
  <si>
    <t>ТОО "Meerbusch"</t>
  </si>
  <si>
    <t>010840000624</t>
  </si>
  <si>
    <t>ТОО "Фирма Ада Ойл"</t>
  </si>
  <si>
    <t>050740002199</t>
  </si>
  <si>
    <t>ТОО "KAZPETROL GROUP"</t>
  </si>
  <si>
    <t>050440000082</t>
  </si>
  <si>
    <t>ТОО "МАНАШ"</t>
  </si>
  <si>
    <t>050540003126</t>
  </si>
  <si>
    <t>ТОО "Самек Интернешнл"</t>
  </si>
  <si>
    <t xml:space="preserve">ТОО "SSM-Ойл"  </t>
  </si>
  <si>
    <t>001040004163</t>
  </si>
  <si>
    <t>ТОО "Амангельды Газ"</t>
  </si>
  <si>
    <t>050840002757</t>
  </si>
  <si>
    <t>Жамбылская</t>
  </si>
  <si>
    <t>АО "Транс  Нафта - Центр"</t>
  </si>
  <si>
    <t>070140006282</t>
  </si>
  <si>
    <t>ТОО "Казахский газоперерабатывающий завод"</t>
  </si>
  <si>
    <t>061040003532</t>
  </si>
  <si>
    <t>ТОО "Емир-Ойл"</t>
  </si>
  <si>
    <t>020340004531</t>
  </si>
  <si>
    <t>ТОО Сазанкурак</t>
  </si>
  <si>
    <t>060340011026</t>
  </si>
  <si>
    <t>ТОО "ТАСБУЛАТ ОЙЛ КОРПОРЭЙШН"</t>
  </si>
  <si>
    <t>060840001641</t>
  </si>
  <si>
    <t>ТОО "Кумколь Транс Сервис"</t>
  </si>
  <si>
    <t>050740006290</t>
  </si>
  <si>
    <t>Дочернее ТОО "ЖАЛГИЗТОБЕМУНАЙ"</t>
  </si>
  <si>
    <t>050340002312</t>
  </si>
  <si>
    <t>АО "Каспий Нефть ТМЕ"</t>
  </si>
  <si>
    <t>000440004551</t>
  </si>
  <si>
    <t>ТОО "Аман Мунай"</t>
  </si>
  <si>
    <t>031040002162</t>
  </si>
  <si>
    <t>ТОО "Тенгизшевройл"</t>
  </si>
  <si>
    <t>930440000929</t>
  </si>
  <si>
    <t>Филиал "Норт Каспиан Оперейтинг Компани Н.В."</t>
  </si>
  <si>
    <t>000241000874</t>
  </si>
  <si>
    <t xml:space="preserve">Филиал"КННК Казахстан Б.В." </t>
  </si>
  <si>
    <t>130941014271</t>
  </si>
  <si>
    <t xml:space="preserve">ЧКОО "КМГ Кашаган Б.В" (Нидерланды)/Казахстан </t>
  </si>
  <si>
    <t>060441007176</t>
  </si>
  <si>
    <t>Филиал фирмы "Шелл Казахстан Девелопмент Б.В." в РК</t>
  </si>
  <si>
    <t>971241001846</t>
  </si>
  <si>
    <t>Филиал корпорации "ЭксонМобил Казахстан Инк." в РК (США)</t>
  </si>
  <si>
    <t>970441000307</t>
  </si>
  <si>
    <t>Филиал компании с ограниченной ответственностью "Аджип Каспиан Си Б.В."</t>
  </si>
  <si>
    <t>951241000676</t>
  </si>
  <si>
    <t>Филиал фирмы "Тоталь ЭиП Казахстан" (Франция)</t>
  </si>
  <si>
    <t>930841000433</t>
  </si>
  <si>
    <t xml:space="preserve">Атырауская </t>
  </si>
  <si>
    <t>Филиал "Инпекс Норт Каспиан СИ, ЛТД" в РК</t>
  </si>
  <si>
    <t>981141000608</t>
  </si>
  <si>
    <t>Казахстанский филиал "Карачаганак Петролеум Оперейтинг Б.В."</t>
  </si>
  <si>
    <t>981141001567</t>
  </si>
  <si>
    <t>Филиал "Би Джи Карачаганак Лимитед (г.Аксай)"</t>
  </si>
  <si>
    <t>020941003629</t>
  </si>
  <si>
    <t>Филиал компании  с ограниченной ответственностью "Аджип Каспиан Си Б.В."</t>
  </si>
  <si>
    <t>980741000518</t>
  </si>
  <si>
    <t xml:space="preserve">Филиал компании "Шеврон Интернэшнл Петролеум Компани" </t>
  </si>
  <si>
    <t>980741001289</t>
  </si>
  <si>
    <t>Филиал "ЛУКОЙЛ Оверсиз Карачаганак Б.В."</t>
  </si>
  <si>
    <t>010541004364</t>
  </si>
  <si>
    <t>ТОО "КМГ Карачаганак"</t>
  </si>
  <si>
    <t>120540016236</t>
  </si>
  <si>
    <t>Филиал Компании"Маерск Ойл Казахстан ГмбХ"</t>
  </si>
  <si>
    <t>000941000344</t>
  </si>
  <si>
    <t>ТОО "Потенциал Ойл"</t>
  </si>
  <si>
    <t>001240004478</t>
  </si>
  <si>
    <t>ТОО "Сагиз Петролеум Компани"</t>
  </si>
  <si>
    <t>010240005009</t>
  </si>
  <si>
    <t>Актюбинская, Атырауская</t>
  </si>
  <si>
    <t>Филиал "Каспий Меруерты Оперейтинг Компани Б.В."</t>
  </si>
  <si>
    <t>070441004212</t>
  </si>
  <si>
    <t>ТОО "Прикаспиан Петролеум Компани"</t>
  </si>
  <si>
    <t>980540002274</t>
  </si>
  <si>
    <t>ТОО "Курмангазы Петролеум"</t>
  </si>
  <si>
    <t>050940005230</t>
  </si>
  <si>
    <t>Филиал компаний "Сайгак Казахстан Б.В."</t>
  </si>
  <si>
    <t>100941010888</t>
  </si>
  <si>
    <t>ТОО "Жаикмунай"</t>
  </si>
  <si>
    <t>970340003085</t>
  </si>
  <si>
    <t>Итого по нефтегазовому сектору:</t>
  </si>
  <si>
    <t>Горнорудный сектор</t>
  </si>
  <si>
    <t>ТОО "Казцинк"</t>
  </si>
  <si>
    <t>970140000211</t>
  </si>
  <si>
    <t xml:space="preserve">Восточно-Казахстанская </t>
  </si>
  <si>
    <t>951040000069</t>
  </si>
  <si>
    <t>АО "ССГПО"</t>
  </si>
  <si>
    <t>920240000127</t>
  </si>
  <si>
    <t>Костанайская</t>
  </si>
  <si>
    <t>ТОО "Востокцветмет"</t>
  </si>
  <si>
    <t>140740012829</t>
  </si>
  <si>
    <t xml:space="preserve">ТОО "СП "КАТКО"   </t>
  </si>
  <si>
    <t>981040001439</t>
  </si>
  <si>
    <t>Южно-Казахстанская</t>
  </si>
  <si>
    <t>090540005490</t>
  </si>
  <si>
    <t>Павлодарская</t>
  </si>
  <si>
    <t>АО "Евроазиатская энергетическая корпорация"</t>
  </si>
  <si>
    <t>960340000148</t>
  </si>
  <si>
    <t>ТОО "Каратау"</t>
  </si>
  <si>
    <t>050740004185</t>
  </si>
  <si>
    <t>АО "Шубарколь комир"</t>
  </si>
  <si>
    <t>020740000236</t>
  </si>
  <si>
    <t xml:space="preserve">Карагандинская </t>
  </si>
  <si>
    <t>ТОО "СП "Инкай"</t>
  </si>
  <si>
    <t>960340001136</t>
  </si>
  <si>
    <t>ТОО "Богатырь Комир"</t>
  </si>
  <si>
    <t>970340000843</t>
  </si>
  <si>
    <t xml:space="preserve">Павлодарская </t>
  </si>
  <si>
    <t>090840006023</t>
  </si>
  <si>
    <t>АО "НАК "Казатомпром"</t>
  </si>
  <si>
    <t>970240000816</t>
  </si>
  <si>
    <t>ТОО "Коппер Текнолоджи"</t>
  </si>
  <si>
    <t>031140005339</t>
  </si>
  <si>
    <t xml:space="preserve">Актюбинская </t>
  </si>
  <si>
    <t>УД АО "АрселорМиттал Темиртау"</t>
  </si>
  <si>
    <t>951140000042</t>
  </si>
  <si>
    <t xml:space="preserve">АО "СП "Акбастау"   </t>
  </si>
  <si>
    <t>061140001976</t>
  </si>
  <si>
    <t>ТОО "СП "Хорасан-U"  (АО "НАК "Казатомпром")</t>
  </si>
  <si>
    <t>140840003457</t>
  </si>
  <si>
    <t>ТОО "БАЙКЕН-U"</t>
  </si>
  <si>
    <t>060340009857</t>
  </si>
  <si>
    <t xml:space="preserve">Кызылординская </t>
  </si>
  <si>
    <t>АО ФИК "Алел"</t>
  </si>
  <si>
    <t>041140005787</t>
  </si>
  <si>
    <t>101040011256</t>
  </si>
  <si>
    <t>Акмолинская</t>
  </si>
  <si>
    <t>ТОО "Nova-Цинк"</t>
  </si>
  <si>
    <t>970240000334</t>
  </si>
  <si>
    <t>АО "ГМК Казахалтын"</t>
  </si>
  <si>
    <t>990940003176</t>
  </si>
  <si>
    <t>АО "Шаймерден"</t>
  </si>
  <si>
    <t>970440001191</t>
  </si>
  <si>
    <t>ТОО "МТД "Семизбай - U"</t>
  </si>
  <si>
    <t>061240000604</t>
  </si>
  <si>
    <t>ТОО "Восход-Oriel"</t>
  </si>
  <si>
    <t>041140004055</t>
  </si>
  <si>
    <t>ТОО "АППАК"</t>
  </si>
  <si>
    <t>050740000945</t>
  </si>
  <si>
    <t>АО "Жайремский ГОК"</t>
  </si>
  <si>
    <t>940940000255</t>
  </si>
  <si>
    <t>ЗАО "КРК СП "Заречное"</t>
  </si>
  <si>
    <t>030140000870</t>
  </si>
  <si>
    <t>ТОО "RG Gold"</t>
  </si>
  <si>
    <t>130740005369</t>
  </si>
  <si>
    <t xml:space="preserve">Акмолинская </t>
  </si>
  <si>
    <t>950640000810</t>
  </si>
  <si>
    <t>АО "Варваринское"</t>
  </si>
  <si>
    <t>950840000144</t>
  </si>
  <si>
    <t>ТОО "Оркен"</t>
  </si>
  <si>
    <t>050140001773</t>
  </si>
  <si>
    <t xml:space="preserve">Костанайская </t>
  </si>
  <si>
    <t>ТОО "Sayk-4 Project"</t>
  </si>
  <si>
    <t>ТОО  "Каражыра ЛТД"</t>
  </si>
  <si>
    <t>021240000409</t>
  </si>
  <si>
    <t>910540000047</t>
  </si>
  <si>
    <t>ТОО "Сары Казна"</t>
  </si>
  <si>
    <t>060240015312</t>
  </si>
  <si>
    <t>110640019728</t>
  </si>
  <si>
    <t>ТОО "Майкубен-Вест"</t>
  </si>
  <si>
    <t>050940003769</t>
  </si>
  <si>
    <t>АО "Алюминий Казахстана", филиал КБРУ</t>
  </si>
  <si>
    <t>040341005787</t>
  </si>
  <si>
    <t>ТОО "Ангренсор Энерго"</t>
  </si>
  <si>
    <t>ТОО "Шубинское"</t>
  </si>
  <si>
    <t>040940006335</t>
  </si>
  <si>
    <t>ТОО "Кызылту"</t>
  </si>
  <si>
    <t>070340013351</t>
  </si>
  <si>
    <t>ТОО "Стандарт Цемент"</t>
  </si>
  <si>
    <t>060440001181</t>
  </si>
  <si>
    <t>ТОО "ЕвроХим-Удобрения"</t>
  </si>
  <si>
    <t>080740015611</t>
  </si>
  <si>
    <t>АО "Темиртауский электрометаллургический комбинат"</t>
  </si>
  <si>
    <t>941140001633</t>
  </si>
  <si>
    <t>070640008980</t>
  </si>
  <si>
    <t>ТОО "Разрез Молодежный"</t>
  </si>
  <si>
    <t>150340015464</t>
  </si>
  <si>
    <t>АО "Майкаинзолото"</t>
  </si>
  <si>
    <t>980340002574</t>
  </si>
  <si>
    <t>120540007504</t>
  </si>
  <si>
    <t>980940000877</t>
  </si>
  <si>
    <t>ТОО "Бакырчикское ГДП"</t>
  </si>
  <si>
    <t>930340000251</t>
  </si>
  <si>
    <t>АО "СПК "Тобол"</t>
  </si>
  <si>
    <t>110140002676</t>
  </si>
  <si>
    <t>050640010572</t>
  </si>
  <si>
    <t>ТОО "Гамма"</t>
  </si>
  <si>
    <t>950540001002</t>
  </si>
  <si>
    <t>020540002502</t>
  </si>
  <si>
    <t>АО "Алюминий Казахстана", филиал ТБРУ</t>
  </si>
  <si>
    <t>040441006441</t>
  </si>
  <si>
    <t>ТОО "Центргеолсъемка"</t>
  </si>
  <si>
    <t>050140011463</t>
  </si>
  <si>
    <t>ТОО "Восточное РУ"</t>
  </si>
  <si>
    <t>060340004816</t>
  </si>
  <si>
    <t xml:space="preserve">ТОО "Казфосфат" </t>
  </si>
  <si>
    <t>АО "НК СПК "Жетісу"</t>
  </si>
  <si>
    <t>070640009334</t>
  </si>
  <si>
    <t>ТОО "Ульба-ФторКомплекс"</t>
  </si>
  <si>
    <t>950540000103</t>
  </si>
  <si>
    <t>010540000782</t>
  </si>
  <si>
    <t xml:space="preserve">Жамбылская </t>
  </si>
  <si>
    <t>ТОО "Сатпаевское горно-обогатительное предприятие"</t>
  </si>
  <si>
    <t>000940002988</t>
  </si>
  <si>
    <t>ТОО "Разрез Куу-Чекинский"</t>
  </si>
  <si>
    <t>150340019000</t>
  </si>
  <si>
    <t>100340005399</t>
  </si>
  <si>
    <t>010440003931</t>
  </si>
  <si>
    <t>050740000965</t>
  </si>
  <si>
    <t>090240000101</t>
  </si>
  <si>
    <t>ТОО "Шубарколь премиум"</t>
  </si>
  <si>
    <t>130440022185</t>
  </si>
  <si>
    <t>ТОО "Golden Compass Jambyl"</t>
  </si>
  <si>
    <t>110440017259</t>
  </si>
  <si>
    <t>041240005077</t>
  </si>
  <si>
    <t>911040000349</t>
  </si>
  <si>
    <t>ТОО "Крамдс кварцит"</t>
  </si>
  <si>
    <t>050540012575</t>
  </si>
  <si>
    <t>ТОО "Сарыарка-ENERGY"</t>
  </si>
  <si>
    <t>081040008201</t>
  </si>
  <si>
    <t>ТОО "Актогай Мыс"</t>
  </si>
  <si>
    <t>000840001402</t>
  </si>
  <si>
    <t>АО "НК "СПК "Сарыарка"</t>
  </si>
  <si>
    <t>101040010783</t>
  </si>
  <si>
    <t>ТОО "Баст"</t>
  </si>
  <si>
    <t>060440009840</t>
  </si>
  <si>
    <t>ТОО "Автотранссервис"</t>
  </si>
  <si>
    <t>980740001719</t>
  </si>
  <si>
    <t>ТОО "Fonet Er-Tai AK Mining"</t>
  </si>
  <si>
    <t>070440000551</t>
  </si>
  <si>
    <t>ТОО "Bapy Mining"</t>
  </si>
  <si>
    <t>080540001703</t>
  </si>
  <si>
    <t>АО "НК СПК "Байконур"</t>
  </si>
  <si>
    <t>110140002973</t>
  </si>
  <si>
    <t>ТОО "АС "Горняк"</t>
  </si>
  <si>
    <t>950340001530</t>
  </si>
  <si>
    <t>ТОО "Асем Тас Н"</t>
  </si>
  <si>
    <t>051040009143</t>
  </si>
  <si>
    <t>ТОО "Марум жар голд"</t>
  </si>
  <si>
    <t>021240005816</t>
  </si>
  <si>
    <t xml:space="preserve">Алматинская </t>
  </si>
  <si>
    <t>ТОО "Central Asia Mining Co"</t>
  </si>
  <si>
    <t>АО "ГХК "Ушгер"</t>
  </si>
  <si>
    <t>090740018112</t>
  </si>
  <si>
    <t>ТОО "ГОРНО-МЕТАЛЛУРГИЧЕСКИЙ КОНЦЕРН ALTYN MM"</t>
  </si>
  <si>
    <t>060740002785</t>
  </si>
  <si>
    <t>150740015974</t>
  </si>
  <si>
    <t>040340008667</t>
  </si>
  <si>
    <t>ТОО "Корпорация Казахмыс"</t>
  </si>
  <si>
    <t>050140000656</t>
  </si>
  <si>
    <t>Приложение 5 (по данным  Минэнерго и МИР РК на основе отчетов ЛКУ)</t>
  </si>
  <si>
    <t>Средства, направленные на очистные сооружения, мониторинг загрязнения недр, социальную сферу и обучение специалистов на основе отчетности по формам ЛКУ</t>
  </si>
  <si>
    <t>Компания- недропользователь</t>
  </si>
  <si>
    <t>Область</t>
  </si>
  <si>
    <t>Компонент</t>
  </si>
  <si>
    <t>Очистные сооружения на ООС</t>
  </si>
  <si>
    <t>Мониторинг загрязнения недр</t>
  </si>
  <si>
    <t>Зататы на социальную сферу и местную инфраструктуру</t>
  </si>
  <si>
    <t>в том числе перечисленные на КБК 206114</t>
  </si>
  <si>
    <t>Затраты на обучение</t>
  </si>
  <si>
    <t>Нефтегазовый сектор (млн.тенге)</t>
  </si>
  <si>
    <t>АО Мангистаумунайгаз</t>
  </si>
  <si>
    <t>газ, нефть</t>
  </si>
  <si>
    <t>нефть</t>
  </si>
  <si>
    <t>Углеводородное сырье</t>
  </si>
  <si>
    <t>Каракудукмунай</t>
  </si>
  <si>
    <t>газ, конденсат, нефть</t>
  </si>
  <si>
    <t>АО Каспий нефть</t>
  </si>
  <si>
    <t>Каражанбасмунай</t>
  </si>
  <si>
    <t>газ,нефть</t>
  </si>
  <si>
    <t xml:space="preserve">газ, нефть </t>
  </si>
  <si>
    <t>Тургай-Петролеум</t>
  </si>
  <si>
    <t>Казахтуркмунай</t>
  </si>
  <si>
    <t>Актюбинская, Мангистауская</t>
  </si>
  <si>
    <t>КуатАмлонМунай СП</t>
  </si>
  <si>
    <t>ТОО «Саутс Ойл»</t>
  </si>
  <si>
    <t>Алтиес Петролеум Интернешнл Б.В. Компания(Актюбинский филиал)</t>
  </si>
  <si>
    <t>КоЖаН</t>
  </si>
  <si>
    <t>СНПС - Ай Дан Мунай</t>
  </si>
  <si>
    <t>газ, нефть, конденсат</t>
  </si>
  <si>
    <t>KAZPETROL GROUP</t>
  </si>
  <si>
    <t>газ</t>
  </si>
  <si>
    <t>Транс  Нафта - Центр</t>
  </si>
  <si>
    <t>Тасбулат Ойл Корпорэйшн</t>
  </si>
  <si>
    <t>филиал "Норт Каспиан Оперейтинг Компани Н.В."</t>
  </si>
  <si>
    <t xml:space="preserve">«КМГ Кашаган Б.В» (Нидерланды)/Казахстан </t>
  </si>
  <si>
    <t>«Шелл Казахстан Девелопмент Б.В.» (Нидерланды)</t>
  </si>
  <si>
    <t>«ЭксонМобил Казахстан Инк.» (США)</t>
  </si>
  <si>
    <t>«Тоталь ЭиП Казахстан» (Франция)</t>
  </si>
  <si>
    <t>«Инпекс Норт Каспиан СИ, ЛТД» (Япония)</t>
  </si>
  <si>
    <t>Карачаганак Петролеум Оперейтинг Б.В.</t>
  </si>
  <si>
    <t xml:space="preserve">«БГ Эксплорейшн энд Продакшн Лимитед» (Великобритания) </t>
  </si>
  <si>
    <t>«Аджип Карачаганак Б.В.»  (Нидерланды)</t>
  </si>
  <si>
    <t xml:space="preserve">«Шеврон Интернэшнл Петролеум Компани» (США) </t>
  </si>
  <si>
    <t xml:space="preserve">АО «Нефтяная Компания Лукойл» (Россия) </t>
  </si>
  <si>
    <t>КМГ Карачаганак (Казахстан)</t>
  </si>
  <si>
    <t>Маерск Ойл Казахстан ГмбХ</t>
  </si>
  <si>
    <t>Потенциал Ойл</t>
  </si>
  <si>
    <t>Сагиз Петролеум Компани</t>
  </si>
  <si>
    <t>Каспий Меруерты Оперейтинг Компани Б.В. (оператор)</t>
  </si>
  <si>
    <t>Прикаспиан Петролеум Компани</t>
  </si>
  <si>
    <t>Курмангазы петролеум</t>
  </si>
  <si>
    <t>филиал компаний Сайгак Казахстан Б.В.</t>
  </si>
  <si>
    <t>Горонорудный  сектор</t>
  </si>
  <si>
    <t>Золото</t>
  </si>
  <si>
    <t>АО "ТНК "Казхром"</t>
  </si>
  <si>
    <t>Марганец</t>
  </si>
  <si>
    <t>Железо</t>
  </si>
  <si>
    <t>Полиметаллы</t>
  </si>
  <si>
    <t>Уран</t>
  </si>
  <si>
    <t>ТОО "KAZMinerals  Bozshakol"</t>
  </si>
  <si>
    <t>Медь</t>
  </si>
  <si>
    <t>Уголь</t>
  </si>
  <si>
    <t>ТОО "KAZMinerals Aktogay"</t>
  </si>
  <si>
    <t>АО "Altyntau Kokshetau"</t>
  </si>
  <si>
    <t>Хромиты</t>
  </si>
  <si>
    <t>АО "АК "Алтыналмас"</t>
  </si>
  <si>
    <t>АО "Костанайские минералы"</t>
  </si>
  <si>
    <t>Хризотил-асбест</t>
  </si>
  <si>
    <t>медь</t>
  </si>
  <si>
    <t>АО "НГК "Казгеология"</t>
  </si>
  <si>
    <t>Бокситы</t>
  </si>
  <si>
    <t>молибден-медные руды</t>
  </si>
  <si>
    <t>фосфориты</t>
  </si>
  <si>
    <t>АО "Сырымбет"</t>
  </si>
  <si>
    <t>Северо-Казахстанская</t>
  </si>
  <si>
    <t>Олово</t>
  </si>
  <si>
    <t>ТОО "Комаровское горное предприятие"</t>
  </si>
  <si>
    <t>ДТОО " РГП" BAURGOLD" (ДТОО "ГП"Секисовское" компании "Hambledon Mining Compani Limited"</t>
  </si>
  <si>
    <t>ТОО "Казгеоруд"</t>
  </si>
  <si>
    <t>бурый уголь</t>
  </si>
  <si>
    <t>ТОО "Брендт"</t>
  </si>
  <si>
    <t>Гипс</t>
  </si>
  <si>
    <t>Барит</t>
  </si>
  <si>
    <t>Фосфориты, фосфаты</t>
  </si>
  <si>
    <t>Алматинская</t>
  </si>
  <si>
    <t>флюорит</t>
  </si>
  <si>
    <t xml:space="preserve">ТОО "ЕР-ТАЙ" </t>
  </si>
  <si>
    <t>ильменит</t>
  </si>
  <si>
    <t>ТОО "СП Жетымшокы"</t>
  </si>
  <si>
    <t>ТОО "ШалкияЦинк ЛТД"</t>
  </si>
  <si>
    <t>Свинец</t>
  </si>
  <si>
    <t>ТОО "Алтай Полиметалы"</t>
  </si>
  <si>
    <t>АО "НГК "Тау-кен-Самрук"</t>
  </si>
  <si>
    <t>ТОО "VERTEX HOLDING"</t>
  </si>
  <si>
    <t>ТОО "Казахстан-Австралия"</t>
  </si>
  <si>
    <t>Кварцит</t>
  </si>
  <si>
    <t>Кобальт</t>
  </si>
  <si>
    <t>Ванадий</t>
  </si>
  <si>
    <t>ТОО "ГМК ALTYN MM"</t>
  </si>
  <si>
    <t>АО "Altynex Company"</t>
  </si>
  <si>
    <t>золото</t>
  </si>
  <si>
    <t>ТОО "Актюбинская медная компания"</t>
  </si>
  <si>
    <t>Медь, цинк</t>
  </si>
  <si>
    <t>Итого по горнорудному сектору:</t>
  </si>
  <si>
    <t>Всего участвует в сверке 69 компании по УВС.  По вышеуказанным 17  компаниям данные "0".</t>
  </si>
  <si>
    <t>Всего:</t>
  </si>
  <si>
    <t>в том числе по перечню специально-стей</t>
  </si>
  <si>
    <t>В списке по приложению 5 отсутствуют компании по УВС</t>
  </si>
  <si>
    <t xml:space="preserve">Северо-Казахстанская </t>
  </si>
  <si>
    <t xml:space="preserve">Восточно-Казахстанская/Карагандинская </t>
  </si>
  <si>
    <t xml:space="preserve">Южно-Казахстанская/Жамбылская </t>
  </si>
  <si>
    <t xml:space="preserve">Восточно-Казахстанская/Жамбылская/Карагандинская </t>
  </si>
  <si>
    <t xml:space="preserve">Жамбылская/Карагандинская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</si>
</sst>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_-* #,##0.0_р_._-;\-* #,##0.0_р_._-;_-* &quot;-&quot;?_р_._-;_-@_-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43" fontId="12" fillId="0" borderId="0" applyFont="0" applyFill="0" applyBorder="0" applyAlignment="0" applyProtection="0"/>
  </cellStyleXfs>
  <cellXfs count="2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4" fontId="6" fillId="0" borderId="0" xfId="0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/>
    <xf numFmtId="0" fontId="9" fillId="0" borderId="8" xfId="2" applyFont="1" applyFill="1" applyBorder="1" applyAlignment="1"/>
    <xf numFmtId="0" fontId="9" fillId="0" borderId="8" xfId="2" applyFont="1" applyFill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9" fillId="0" borderId="1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9" fontId="9" fillId="0" borderId="2" xfId="2" applyNumberFormat="1" applyFont="1" applyFill="1" applyBorder="1" applyAlignment="1">
      <alignment horizontal="right"/>
    </xf>
    <xf numFmtId="0" fontId="9" fillId="0" borderId="1" xfId="2" applyFont="1" applyFill="1" applyBorder="1" applyAlignment="1"/>
    <xf numFmtId="43" fontId="9" fillId="0" borderId="2" xfId="3" applyNumberFormat="1" applyFont="1" applyFill="1" applyBorder="1" applyAlignment="1">
      <alignment horizontal="right"/>
    </xf>
    <xf numFmtId="43" fontId="9" fillId="0" borderId="3" xfId="3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49" fontId="9" fillId="0" borderId="8" xfId="2" applyNumberFormat="1" applyFont="1" applyFill="1" applyBorder="1" applyAlignment="1">
      <alignment horizontal="right"/>
    </xf>
    <xf numFmtId="0" fontId="9" fillId="0" borderId="7" xfId="2" applyFont="1" applyFill="1" applyBorder="1" applyAlignment="1"/>
    <xf numFmtId="43" fontId="9" fillId="0" borderId="8" xfId="3" applyNumberFormat="1" applyFont="1" applyFill="1" applyBorder="1" applyAlignment="1">
      <alignment horizontal="right"/>
    </xf>
    <xf numFmtId="43" fontId="9" fillId="0" borderId="9" xfId="3" applyNumberFormat="1" applyFont="1" applyFill="1" applyBorder="1" applyAlignment="1">
      <alignment horizontal="right"/>
    </xf>
    <xf numFmtId="0" fontId="9" fillId="0" borderId="23" xfId="2" applyFont="1" applyFill="1" applyBorder="1" applyAlignment="1">
      <alignment wrapText="1"/>
    </xf>
    <xf numFmtId="0" fontId="1" fillId="0" borderId="8" xfId="0" applyFont="1" applyBorder="1" applyAlignment="1">
      <alignment horizontal="right"/>
    </xf>
    <xf numFmtId="0" fontId="9" fillId="0" borderId="7" xfId="2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49" fontId="9" fillId="0" borderId="13" xfId="2" applyNumberFormat="1" applyFont="1" applyFill="1" applyBorder="1" applyAlignment="1">
      <alignment horizontal="right"/>
    </xf>
    <xf numFmtId="0" fontId="9" fillId="0" borderId="13" xfId="2" applyFont="1" applyFill="1" applyBorder="1" applyAlignment="1"/>
    <xf numFmtId="0" fontId="9" fillId="0" borderId="12" xfId="2" applyFont="1" applyFill="1" applyBorder="1" applyAlignment="1"/>
    <xf numFmtId="43" fontId="9" fillId="0" borderId="13" xfId="3" applyNumberFormat="1" applyFont="1" applyFill="1" applyBorder="1" applyAlignment="1">
      <alignment horizontal="right"/>
    </xf>
    <xf numFmtId="43" fontId="9" fillId="0" borderId="14" xfId="3" applyNumberFormat="1" applyFont="1" applyFill="1" applyBorder="1" applyAlignment="1">
      <alignment horizontal="right"/>
    </xf>
    <xf numFmtId="49" fontId="7" fillId="0" borderId="25" xfId="0" applyNumberFormat="1" applyFont="1" applyFill="1" applyBorder="1" applyAlignment="1">
      <alignment horizontal="right" wrapText="1"/>
    </xf>
    <xf numFmtId="0" fontId="7" fillId="0" borderId="5" xfId="0" applyFont="1" applyFill="1" applyBorder="1" applyAlignment="1">
      <alignment wrapText="1"/>
    </xf>
    <xf numFmtId="164" fontId="14" fillId="0" borderId="5" xfId="3" applyNumberFormat="1" applyFont="1" applyFill="1" applyBorder="1" applyAlignment="1">
      <alignment horizontal="right" wrapText="1"/>
    </xf>
    <xf numFmtId="164" fontId="14" fillId="0" borderId="6" xfId="3" applyNumberFormat="1" applyFont="1" applyFill="1" applyBorder="1" applyAlignment="1">
      <alignment horizontal="right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26" xfId="0" applyFont="1" applyFill="1" applyBorder="1" applyAlignment="1">
      <alignment horizontal="center" vertical="center"/>
    </xf>
    <xf numFmtId="165" fontId="10" fillId="4" borderId="2" xfId="3" applyNumberFormat="1" applyFont="1" applyFill="1" applyBorder="1" applyAlignment="1">
      <alignment horizontal="right" vertical="center" wrapText="1"/>
    </xf>
    <xf numFmtId="165" fontId="10" fillId="4" borderId="27" xfId="3" applyNumberFormat="1" applyFont="1" applyFill="1" applyBorder="1" applyAlignment="1">
      <alignment horizontal="right" vertical="center" wrapText="1"/>
    </xf>
    <xf numFmtId="165" fontId="10" fillId="4" borderId="28" xfId="3" applyNumberFormat="1" applyFont="1" applyFill="1" applyBorder="1" applyAlignment="1">
      <alignment horizontal="righ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center" vertical="center"/>
    </xf>
    <xf numFmtId="165" fontId="10" fillId="4" borderId="8" xfId="3" applyNumberFormat="1" applyFont="1" applyFill="1" applyBorder="1" applyAlignment="1">
      <alignment horizontal="right" vertical="center" wrapText="1"/>
    </xf>
    <xf numFmtId="165" fontId="10" fillId="4" borderId="29" xfId="3" applyNumberFormat="1" applyFont="1" applyFill="1" applyBorder="1" applyAlignment="1">
      <alignment horizontal="right" vertical="center" wrapText="1"/>
    </xf>
    <xf numFmtId="165" fontId="10" fillId="4" borderId="30" xfId="3" applyNumberFormat="1" applyFont="1" applyFill="1" applyBorder="1" applyAlignment="1">
      <alignment horizontal="right" vertical="center" wrapText="1"/>
    </xf>
    <xf numFmtId="165" fontId="10" fillId="4" borderId="31" xfId="3" applyNumberFormat="1" applyFont="1" applyFill="1" applyBorder="1" applyAlignment="1">
      <alignment horizontal="right" vertical="center" wrapText="1"/>
    </xf>
    <xf numFmtId="43" fontId="9" fillId="0" borderId="23" xfId="3" applyNumberFormat="1" applyFont="1" applyFill="1" applyBorder="1" applyAlignment="1">
      <alignment horizontal="right"/>
    </xf>
    <xf numFmtId="1" fontId="10" fillId="4" borderId="9" xfId="0" applyNumberFormat="1" applyFont="1" applyFill="1" applyBorder="1" applyAlignment="1">
      <alignment horizontal="center" vertical="center"/>
    </xf>
    <xf numFmtId="2" fontId="10" fillId="4" borderId="9" xfId="0" applyNumberFormat="1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1" fontId="15" fillId="4" borderId="9" xfId="0" applyNumberFormat="1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left" vertical="center" wrapText="1"/>
    </xf>
    <xf numFmtId="165" fontId="10" fillId="4" borderId="17" xfId="3" applyNumberFormat="1" applyFont="1" applyFill="1" applyBorder="1" applyAlignment="1">
      <alignment horizontal="right" vertical="center" wrapText="1"/>
    </xf>
    <xf numFmtId="165" fontId="10" fillId="4" borderId="32" xfId="3" applyNumberFormat="1" applyFont="1" applyFill="1" applyBorder="1" applyAlignment="1">
      <alignment horizontal="right" vertical="center" wrapText="1"/>
    </xf>
    <xf numFmtId="43" fontId="9" fillId="0" borderId="17" xfId="3" applyNumberFormat="1" applyFont="1" applyFill="1" applyBorder="1" applyAlignment="1">
      <alignment horizontal="right"/>
    </xf>
    <xf numFmtId="165" fontId="10" fillId="4" borderId="33" xfId="3" applyNumberFormat="1" applyFont="1" applyFill="1" applyBorder="1" applyAlignment="1">
      <alignment horizontal="right" vertical="center" wrapText="1"/>
    </xf>
    <xf numFmtId="165" fontId="10" fillId="4" borderId="34" xfId="3" applyNumberFormat="1" applyFont="1" applyFill="1" applyBorder="1" applyAlignment="1">
      <alignment horizontal="right" vertical="center" wrapText="1"/>
    </xf>
    <xf numFmtId="0" fontId="15" fillId="4" borderId="15" xfId="0" applyFont="1" applyFill="1" applyBorder="1" applyAlignment="1">
      <alignment wrapText="1"/>
    </xf>
    <xf numFmtId="0" fontId="11" fillId="4" borderId="25" xfId="0" applyFont="1" applyFill="1" applyBorder="1" applyAlignment="1">
      <alignment horizontal="left" vertical="center" wrapText="1"/>
    </xf>
    <xf numFmtId="49" fontId="15" fillId="4" borderId="35" xfId="0" applyNumberFormat="1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165" fontId="11" fillId="4" borderId="15" xfId="3" applyNumberFormat="1" applyFont="1" applyFill="1" applyBorder="1" applyAlignment="1">
      <alignment horizontal="right" vertical="center" wrapText="1"/>
    </xf>
    <xf numFmtId="165" fontId="11" fillId="4" borderId="25" xfId="3" applyNumberFormat="1" applyFont="1" applyFill="1" applyBorder="1" applyAlignment="1">
      <alignment horizontal="right" vertical="center" wrapText="1"/>
    </xf>
    <xf numFmtId="165" fontId="11" fillId="4" borderId="5" xfId="3" applyNumberFormat="1" applyFont="1" applyFill="1" applyBorder="1" applyAlignment="1">
      <alignment horizontal="right" vertical="center" wrapText="1"/>
    </xf>
    <xf numFmtId="165" fontId="11" fillId="4" borderId="6" xfId="3" applyNumberFormat="1" applyFont="1" applyFill="1" applyBorder="1" applyAlignment="1">
      <alignment horizontal="right" vertical="center" wrapText="1"/>
    </xf>
    <xf numFmtId="166" fontId="1" fillId="0" borderId="0" xfId="0" applyNumberFormat="1" applyFont="1" applyAlignment="1">
      <alignment wrapText="1"/>
    </xf>
    <xf numFmtId="0" fontId="1" fillId="0" borderId="30" xfId="0" applyFont="1" applyBorder="1"/>
    <xf numFmtId="0" fontId="1" fillId="0" borderId="0" xfId="0" applyFont="1" applyAlignment="1"/>
    <xf numFmtId="0" fontId="9" fillId="0" borderId="22" xfId="2" applyFont="1" applyFill="1" applyBorder="1" applyAlignment="1">
      <alignment wrapText="1"/>
    </xf>
    <xf numFmtId="0" fontId="1" fillId="0" borderId="23" xfId="0" applyFont="1" applyBorder="1" applyAlignment="1">
      <alignment wrapText="1"/>
    </xf>
    <xf numFmtId="0" fontId="9" fillId="0" borderId="24" xfId="2" applyFont="1" applyFill="1" applyBorder="1" applyAlignment="1">
      <alignment wrapText="1"/>
    </xf>
    <xf numFmtId="0" fontId="1" fillId="0" borderId="30" xfId="0" applyFont="1" applyBorder="1" applyAlignment="1">
      <alignment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9" fillId="0" borderId="30" xfId="2" applyNumberFormat="1" applyFont="1" applyFill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30" xfId="0" applyFont="1" applyFill="1" applyBorder="1" applyAlignment="1">
      <alignment horizontal="left" wrapText="1"/>
    </xf>
    <xf numFmtId="0" fontId="7" fillId="0" borderId="28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9" fillId="0" borderId="30" xfId="2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Fill="1"/>
    <xf numFmtId="3" fontId="1" fillId="0" borderId="30" xfId="0" applyNumberFormat="1" applyFont="1" applyFill="1" applyBorder="1" applyAlignment="1">
      <alignment wrapText="1"/>
    </xf>
    <xf numFmtId="41" fontId="1" fillId="0" borderId="30" xfId="0" applyNumberFormat="1" applyFont="1" applyBorder="1" applyAlignment="1"/>
    <xf numFmtId="0" fontId="10" fillId="4" borderId="30" xfId="0" applyFont="1" applyFill="1" applyBorder="1" applyAlignment="1">
      <alignment horizontal="left" vertical="center" wrapText="1"/>
    </xf>
    <xf numFmtId="0" fontId="16" fillId="4" borderId="30" xfId="0" applyNumberFormat="1" applyFont="1" applyFill="1" applyBorder="1" applyAlignment="1">
      <alignment horizontal="left" vertical="center" wrapText="1"/>
    </xf>
    <xf numFmtId="0" fontId="16" fillId="4" borderId="30" xfId="0" applyFont="1" applyFill="1" applyBorder="1" applyAlignment="1">
      <alignment horizontal="left" vertical="center" wrapText="1"/>
    </xf>
    <xf numFmtId="0" fontId="1" fillId="4" borderId="30" xfId="0" applyFont="1" applyFill="1" applyBorder="1"/>
    <xf numFmtId="1" fontId="1" fillId="4" borderId="30" xfId="0" applyNumberFormat="1" applyFont="1" applyFill="1" applyBorder="1" applyAlignment="1">
      <alignment horizontal="left"/>
    </xf>
    <xf numFmtId="2" fontId="1" fillId="4" borderId="30" xfId="0" applyNumberFormat="1" applyFont="1" applyFill="1" applyBorder="1"/>
    <xf numFmtId="1" fontId="9" fillId="4" borderId="30" xfId="0" applyNumberFormat="1" applyFont="1" applyFill="1" applyBorder="1" applyAlignment="1">
      <alignment horizontal="center"/>
    </xf>
    <xf numFmtId="1" fontId="1" fillId="4" borderId="30" xfId="0" applyNumberFormat="1" applyFont="1" applyFill="1" applyBorder="1"/>
    <xf numFmtId="4" fontId="6" fillId="0" borderId="0" xfId="0" applyNumberFormat="1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30" xfId="2" applyFont="1" applyFill="1" applyBorder="1" applyAlignment="1">
      <alignment horizontal="left" vertical="center"/>
    </xf>
    <xf numFmtId="0" fontId="1" fillId="4" borderId="3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4" borderId="30" xfId="0" applyFont="1" applyFill="1" applyBorder="1"/>
    <xf numFmtId="0" fontId="10" fillId="4" borderId="30" xfId="0" applyNumberFormat="1" applyFont="1" applyFill="1" applyBorder="1" applyAlignment="1">
      <alignment horizontal="left" vertical="center" wrapText="1"/>
    </xf>
    <xf numFmtId="0" fontId="10" fillId="4" borderId="33" xfId="0" applyFont="1" applyFill="1" applyBorder="1" applyAlignment="1">
      <alignment horizontal="left" vertical="center" wrapText="1"/>
    </xf>
    <xf numFmtId="0" fontId="10" fillId="4" borderId="33" xfId="0" applyFont="1" applyFill="1" applyBorder="1"/>
    <xf numFmtId="0" fontId="10" fillId="4" borderId="28" xfId="0" applyFont="1" applyFill="1" applyBorder="1" applyAlignment="1">
      <alignment horizontal="left" vertical="center" wrapText="1"/>
    </xf>
    <xf numFmtId="0" fontId="10" fillId="4" borderId="28" xfId="0" applyFont="1" applyFill="1" applyBorder="1"/>
    <xf numFmtId="0" fontId="1" fillId="4" borderId="0" xfId="0" applyFont="1" applyFill="1"/>
    <xf numFmtId="0" fontId="7" fillId="0" borderId="0" xfId="0" applyFont="1"/>
    <xf numFmtId="0" fontId="9" fillId="0" borderId="39" xfId="2" applyFont="1" applyFill="1" applyBorder="1" applyAlignment="1">
      <alignment horizontal="left" vertical="center"/>
    </xf>
    <xf numFmtId="49" fontId="9" fillId="0" borderId="39" xfId="2" applyNumberFormat="1" applyFont="1" applyFill="1" applyBorder="1" applyAlignment="1">
      <alignment horizontal="right"/>
    </xf>
    <xf numFmtId="0" fontId="9" fillId="0" borderId="39" xfId="2" applyFont="1" applyFill="1" applyBorder="1" applyAlignment="1">
      <alignment horizontal="left" wrapText="1"/>
    </xf>
    <xf numFmtId="3" fontId="1" fillId="0" borderId="39" xfId="0" applyNumberFormat="1" applyFont="1" applyFill="1" applyBorder="1" applyAlignment="1">
      <alignment wrapText="1"/>
    </xf>
    <xf numFmtId="0" fontId="7" fillId="0" borderId="36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 wrapText="1"/>
    </xf>
    <xf numFmtId="3" fontId="7" fillId="0" borderId="50" xfId="0" applyNumberFormat="1" applyFont="1" applyFill="1" applyBorder="1" applyAlignment="1"/>
    <xf numFmtId="0" fontId="1" fillId="4" borderId="39" xfId="0" applyFont="1" applyFill="1" applyBorder="1" applyAlignment="1">
      <alignment horizontal="left" vertical="center" wrapText="1"/>
    </xf>
    <xf numFmtId="0" fontId="1" fillId="4" borderId="39" xfId="0" applyFont="1" applyFill="1" applyBorder="1"/>
    <xf numFmtId="0" fontId="16" fillId="4" borderId="39" xfId="0" applyNumberFormat="1" applyFont="1" applyFill="1" applyBorder="1" applyAlignment="1">
      <alignment horizontal="left" vertical="center" wrapText="1"/>
    </xf>
    <xf numFmtId="0" fontId="10" fillId="0" borderId="36" xfId="2" applyFont="1" applyFill="1" applyBorder="1" applyAlignment="1"/>
    <xf numFmtId="0" fontId="10" fillId="0" borderId="36" xfId="2" applyFont="1" applyFill="1" applyBorder="1" applyAlignment="1">
      <alignment wrapText="1"/>
    </xf>
    <xf numFmtId="3" fontId="11" fillId="0" borderId="36" xfId="2" applyNumberFormat="1" applyFont="1" applyFill="1" applyBorder="1" applyAlignment="1"/>
    <xf numFmtId="4" fontId="18" fillId="0" borderId="36" xfId="1" applyNumberFormat="1" applyFont="1" applyFill="1" applyBorder="1" applyAlignment="1">
      <alignment horizontal="center" vertical="center" wrapText="1"/>
    </xf>
    <xf numFmtId="3" fontId="1" fillId="0" borderId="39" xfId="0" applyNumberFormat="1" applyFont="1" applyFill="1" applyBorder="1" applyAlignment="1">
      <alignment horizontal="right" vertical="center" wrapText="1"/>
    </xf>
    <xf numFmtId="10" fontId="1" fillId="0" borderId="39" xfId="0" applyNumberFormat="1" applyFont="1" applyFill="1" applyBorder="1" applyAlignment="1">
      <alignment horizontal="right" vertical="center" wrapText="1"/>
    </xf>
    <xf numFmtId="3" fontId="1" fillId="0" borderId="40" xfId="0" applyNumberFormat="1" applyFont="1" applyFill="1" applyBorder="1" applyAlignment="1">
      <alignment horizontal="right" vertical="center" wrapText="1"/>
    </xf>
    <xf numFmtId="3" fontId="1" fillId="0" borderId="30" xfId="0" applyNumberFormat="1" applyFont="1" applyFill="1" applyBorder="1" applyAlignment="1">
      <alignment horizontal="right" vertical="center" wrapText="1"/>
    </xf>
    <xf numFmtId="10" fontId="1" fillId="0" borderId="30" xfId="0" applyNumberFormat="1" applyFont="1" applyFill="1" applyBorder="1" applyAlignment="1">
      <alignment horizontal="right" vertical="center" wrapText="1"/>
    </xf>
    <xf numFmtId="3" fontId="1" fillId="0" borderId="31" xfId="0" applyNumberFormat="1" applyFont="1" applyFill="1" applyBorder="1" applyAlignment="1">
      <alignment horizontal="right" vertical="center" wrapText="1"/>
    </xf>
    <xf numFmtId="41" fontId="1" fillId="0" borderId="30" xfId="0" applyNumberFormat="1" applyFont="1" applyBorder="1" applyAlignment="1">
      <alignment horizontal="right" vertical="center"/>
    </xf>
    <xf numFmtId="41" fontId="1" fillId="0" borderId="30" xfId="0" applyNumberFormat="1" applyFont="1" applyFill="1" applyBorder="1" applyAlignment="1">
      <alignment horizontal="right" vertical="center"/>
    </xf>
    <xf numFmtId="41" fontId="1" fillId="0" borderId="31" xfId="0" applyNumberFormat="1" applyFont="1" applyBorder="1" applyAlignment="1">
      <alignment horizontal="right" vertical="center"/>
    </xf>
    <xf numFmtId="3" fontId="7" fillId="0" borderId="36" xfId="0" applyNumberFormat="1" applyFont="1" applyFill="1" applyBorder="1" applyAlignment="1">
      <alignment horizontal="right" vertical="center"/>
    </xf>
    <xf numFmtId="10" fontId="7" fillId="0" borderId="36" xfId="0" applyNumberFormat="1" applyFont="1" applyFill="1" applyBorder="1" applyAlignment="1">
      <alignment horizontal="right" vertical="center" wrapText="1"/>
    </xf>
    <xf numFmtId="3" fontId="7" fillId="0" borderId="37" xfId="0" applyNumberFormat="1" applyFont="1" applyFill="1" applyBorder="1" applyAlignment="1">
      <alignment horizontal="right" vertical="center"/>
    </xf>
    <xf numFmtId="3" fontId="11" fillId="0" borderId="36" xfId="2" applyNumberFormat="1" applyFont="1" applyFill="1" applyBorder="1" applyAlignment="1">
      <alignment horizontal="right" vertical="center"/>
    </xf>
    <xf numFmtId="3" fontId="11" fillId="0" borderId="37" xfId="2" applyNumberFormat="1" applyFont="1" applyFill="1" applyBorder="1" applyAlignment="1">
      <alignment horizontal="right" vertical="center"/>
    </xf>
    <xf numFmtId="10" fontId="7" fillId="0" borderId="50" xfId="0" applyNumberFormat="1" applyFont="1" applyFill="1" applyBorder="1" applyAlignment="1">
      <alignment horizontal="right" vertical="center" wrapText="1"/>
    </xf>
    <xf numFmtId="3" fontId="7" fillId="0" borderId="50" xfId="0" applyNumberFormat="1" applyFont="1" applyFill="1" applyBorder="1" applyAlignment="1">
      <alignment horizontal="right" vertical="center"/>
    </xf>
    <xf numFmtId="3" fontId="7" fillId="0" borderId="51" xfId="0" applyNumberFormat="1" applyFont="1" applyFill="1" applyBorder="1" applyAlignment="1">
      <alignment horizontal="right" vertical="center"/>
    </xf>
    <xf numFmtId="3" fontId="16" fillId="4" borderId="39" xfId="0" applyNumberFormat="1" applyFont="1" applyFill="1" applyBorder="1" applyAlignment="1">
      <alignment horizontal="right" vertical="center"/>
    </xf>
    <xf numFmtId="3" fontId="16" fillId="4" borderId="30" xfId="0" applyNumberFormat="1" applyFont="1" applyFill="1" applyBorder="1" applyAlignment="1">
      <alignment horizontal="right" vertical="center"/>
    </xf>
    <xf numFmtId="3" fontId="10" fillId="4" borderId="30" xfId="0" applyNumberFormat="1" applyFont="1" applyFill="1" applyBorder="1" applyAlignment="1">
      <alignment horizontal="right" vertical="center"/>
    </xf>
    <xf numFmtId="41" fontId="1" fillId="0" borderId="31" xfId="0" applyNumberFormat="1" applyFont="1" applyFill="1" applyBorder="1" applyAlignment="1">
      <alignment horizontal="right" vertical="center"/>
    </xf>
    <xf numFmtId="41" fontId="1" fillId="0" borderId="3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10" fillId="4" borderId="38" xfId="0" applyFont="1" applyFill="1" applyBorder="1" applyAlignment="1">
      <alignment horizontal="center" vertical="center"/>
    </xf>
    <xf numFmtId="0" fontId="10" fillId="4" borderId="41" xfId="0" applyFont="1" applyFill="1" applyBorder="1" applyAlignment="1">
      <alignment horizontal="center" vertical="center"/>
    </xf>
    <xf numFmtId="0" fontId="9" fillId="4" borderId="30" xfId="2" applyFont="1" applyFill="1" applyBorder="1" applyAlignment="1">
      <alignment horizontal="left" vertical="center"/>
    </xf>
    <xf numFmtId="0" fontId="9" fillId="4" borderId="30" xfId="2" applyFont="1" applyFill="1" applyBorder="1" applyAlignment="1">
      <alignment horizontal="left" vertical="center" wrapText="1"/>
    </xf>
    <xf numFmtId="0" fontId="1" fillId="4" borderId="30" xfId="0" applyFont="1" applyFill="1" applyBorder="1" applyAlignment="1">
      <alignment horizontal="left" vertical="center"/>
    </xf>
    <xf numFmtId="0" fontId="10" fillId="4" borderId="30" xfId="2" applyFont="1" applyFill="1" applyBorder="1" applyAlignment="1">
      <alignment horizontal="left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0" fontId="17" fillId="0" borderId="38" xfId="1" applyNumberFormat="1" applyFont="1" applyFill="1" applyBorder="1" applyAlignment="1">
      <alignment horizontal="center" vertical="center" wrapText="1"/>
    </xf>
    <xf numFmtId="0" fontId="17" fillId="0" borderId="41" xfId="1" applyNumberFormat="1" applyFont="1" applyFill="1" applyBorder="1" applyAlignment="1">
      <alignment horizontal="center" vertical="center" wrapText="1"/>
    </xf>
    <xf numFmtId="0" fontId="17" fillId="0" borderId="42" xfId="1" applyNumberFormat="1" applyFont="1" applyFill="1" applyBorder="1" applyAlignment="1">
      <alignment horizontal="center" vertical="center" wrapText="1"/>
    </xf>
    <xf numFmtId="4" fontId="18" fillId="0" borderId="39" xfId="1" applyNumberFormat="1" applyFont="1" applyFill="1" applyBorder="1" applyAlignment="1">
      <alignment horizontal="center" vertical="center" wrapText="1"/>
    </xf>
    <xf numFmtId="4" fontId="18" fillId="0" borderId="30" xfId="1" applyNumberFormat="1" applyFont="1" applyFill="1" applyBorder="1" applyAlignment="1">
      <alignment horizontal="center" vertical="center" wrapText="1"/>
    </xf>
    <xf numFmtId="4" fontId="18" fillId="0" borderId="36" xfId="1" applyNumberFormat="1" applyFont="1" applyFill="1" applyBorder="1" applyAlignment="1">
      <alignment horizontal="center" vertical="center" wrapText="1"/>
    </xf>
    <xf numFmtId="0" fontId="19" fillId="0" borderId="30" xfId="0" applyFont="1" applyFill="1" applyBorder="1"/>
    <xf numFmtId="0" fontId="19" fillId="0" borderId="36" xfId="0" applyFont="1" applyFill="1" applyBorder="1"/>
    <xf numFmtId="4" fontId="18" fillId="0" borderId="39" xfId="1" applyNumberFormat="1" applyFont="1" applyFill="1" applyBorder="1" applyAlignment="1">
      <alignment horizontal="left" vertical="center" wrapText="1"/>
    </xf>
    <xf numFmtId="4" fontId="18" fillId="0" borderId="30" xfId="1" applyNumberFormat="1" applyFont="1" applyFill="1" applyBorder="1" applyAlignment="1">
      <alignment horizontal="left" vertical="center" wrapText="1"/>
    </xf>
    <xf numFmtId="4" fontId="18" fillId="0" borderId="36" xfId="1" applyNumberFormat="1" applyFont="1" applyFill="1" applyBorder="1" applyAlignment="1">
      <alignment horizontal="left" vertical="center" wrapText="1"/>
    </xf>
    <xf numFmtId="0" fontId="7" fillId="0" borderId="48" xfId="0" applyFont="1" applyFill="1" applyBorder="1" applyAlignment="1">
      <alignment horizontal="left"/>
    </xf>
    <xf numFmtId="0" fontId="7" fillId="0" borderId="49" xfId="0" applyFont="1" applyFill="1" applyBorder="1" applyAlignment="1">
      <alignment horizontal="left"/>
    </xf>
    <xf numFmtId="4" fontId="18" fillId="0" borderId="40" xfId="1" applyNumberFormat="1" applyFont="1" applyFill="1" applyBorder="1" applyAlignment="1">
      <alignment horizontal="center" vertical="center" wrapText="1"/>
    </xf>
    <xf numFmtId="4" fontId="18" fillId="0" borderId="31" xfId="1" applyNumberFormat="1" applyFont="1" applyFill="1" applyBorder="1" applyAlignment="1">
      <alignment horizontal="center" vertical="center" wrapText="1"/>
    </xf>
    <xf numFmtId="4" fontId="18" fillId="0" borderId="37" xfId="1" applyNumberFormat="1" applyFont="1" applyFill="1" applyBorder="1" applyAlignment="1">
      <alignment horizontal="center" vertical="center" wrapText="1"/>
    </xf>
    <xf numFmtId="0" fontId="11" fillId="0" borderId="42" xfId="2" applyFont="1" applyFill="1" applyBorder="1" applyAlignment="1">
      <alignment horizontal="left"/>
    </xf>
    <xf numFmtId="0" fontId="11" fillId="0" borderId="36" xfId="2" applyFont="1" applyFill="1" applyBorder="1" applyAlignment="1">
      <alignment horizontal="left"/>
    </xf>
    <xf numFmtId="0" fontId="1" fillId="2" borderId="41" xfId="0" applyFont="1" applyFill="1" applyBorder="1" applyAlignment="1">
      <alignment horizontal="center" vertical="center" wrapText="1"/>
    </xf>
    <xf numFmtId="49" fontId="9" fillId="0" borderId="30" xfId="2" applyNumberFormat="1" applyFont="1" applyFill="1" applyBorder="1" applyAlignment="1">
      <alignment horizontal="center"/>
    </xf>
    <xf numFmtId="0" fontId="9" fillId="0" borderId="30" xfId="2" applyFont="1" applyFill="1" applyBorder="1" applyAlignment="1">
      <alignment horizontal="left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2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20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Обычный" xfId="0" builtinId="0"/>
    <cellStyle name="Обычный 2" xfId="1"/>
    <cellStyle name="Обычный_прилож 5" xfId="2"/>
    <cellStyle name="Финансовый" xfId="3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0"/>
  <sheetViews>
    <sheetView tabSelected="1" zoomScale="70" zoomScaleNormal="70" workbookViewId="0">
      <selection activeCell="B7" sqref="B7"/>
    </sheetView>
  </sheetViews>
  <sheetFormatPr defaultRowHeight="12.75" x14ac:dyDescent="0.2"/>
  <cols>
    <col min="1" max="1" width="3.42578125" style="2" customWidth="1"/>
    <col min="2" max="2" width="54.85546875" style="114" customWidth="1"/>
    <col min="3" max="3" width="12.42578125" style="2" customWidth="1"/>
    <col min="4" max="4" width="18.5703125" style="95" customWidth="1"/>
    <col min="5" max="5" width="17.42578125" style="1" bestFit="1" customWidth="1"/>
    <col min="6" max="6" width="19.140625" style="1" customWidth="1"/>
    <col min="7" max="7" width="15.5703125" style="1" bestFit="1" customWidth="1"/>
    <col min="8" max="8" width="15.42578125" style="1" customWidth="1"/>
    <col min="9" max="9" width="10" style="1" customWidth="1"/>
    <col min="10" max="11" width="15.5703125" style="1" bestFit="1" customWidth="1"/>
    <col min="12" max="12" width="10.85546875" style="1" bestFit="1" customWidth="1"/>
    <col min="13" max="13" width="15.5703125" style="1" bestFit="1" customWidth="1"/>
    <col min="14" max="14" width="17.42578125" style="1" bestFit="1" customWidth="1"/>
    <col min="15" max="15" width="10.85546875" style="1" customWidth="1"/>
    <col min="16" max="16" width="15.5703125" style="1" bestFit="1" customWidth="1"/>
    <col min="17" max="16384" width="9.140625" style="1"/>
  </cols>
  <sheetData>
    <row r="1" spans="1:16" ht="15.75" x14ac:dyDescent="0.25">
      <c r="A1" s="208" t="s">
        <v>0</v>
      </c>
      <c r="B1" s="109"/>
      <c r="C1" s="3"/>
      <c r="D1" s="91"/>
      <c r="E1" s="3"/>
      <c r="F1" s="3"/>
      <c r="G1" s="3"/>
      <c r="H1" s="3"/>
      <c r="I1"/>
      <c r="J1"/>
      <c r="K1"/>
      <c r="L1"/>
      <c r="M1"/>
      <c r="N1"/>
      <c r="O1"/>
    </row>
    <row r="2" spans="1:16" ht="15.75" x14ac:dyDescent="0.25">
      <c r="A2" s="162"/>
      <c r="B2" s="110"/>
      <c r="C2" s="4"/>
      <c r="D2" s="92"/>
      <c r="E2" s="4"/>
      <c r="F2" s="4"/>
      <c r="G2" s="4"/>
      <c r="H2" s="4"/>
      <c r="I2"/>
      <c r="J2"/>
      <c r="K2"/>
      <c r="L2"/>
      <c r="M2"/>
      <c r="N2"/>
      <c r="O2"/>
    </row>
    <row r="3" spans="1:16" ht="15.75" x14ac:dyDescent="0.25">
      <c r="A3" s="163"/>
      <c r="B3" s="109"/>
      <c r="C3" s="3"/>
      <c r="D3" s="91"/>
      <c r="E3" s="3"/>
      <c r="F3" s="3"/>
      <c r="G3" s="3"/>
      <c r="H3" s="3"/>
      <c r="I3"/>
      <c r="J3"/>
      <c r="K3"/>
      <c r="L3"/>
      <c r="M3"/>
      <c r="N3"/>
      <c r="O3"/>
    </row>
    <row r="4" spans="1:16" ht="15.75" x14ac:dyDescent="0.2">
      <c r="A4" s="174" t="s">
        <v>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6" ht="15.75" x14ac:dyDescent="0.2">
      <c r="A5" s="174" t="s">
        <v>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</row>
    <row r="6" spans="1:16" ht="15.75" x14ac:dyDescent="0.2">
      <c r="A6" s="90"/>
      <c r="B6" s="107"/>
      <c r="C6" s="5"/>
      <c r="D6" s="83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6" ht="21" customHeight="1" thickBot="1" x14ac:dyDescent="0.25">
      <c r="A7" s="90"/>
      <c r="B7" s="107"/>
      <c r="C7" s="5"/>
      <c r="D7" s="83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6" s="122" customFormat="1" ht="18" customHeight="1" x14ac:dyDescent="0.2">
      <c r="A8" s="175" t="s">
        <v>3</v>
      </c>
      <c r="B8" s="183" t="s">
        <v>4</v>
      </c>
      <c r="C8" s="178" t="s">
        <v>5</v>
      </c>
      <c r="D8" s="178" t="s">
        <v>6</v>
      </c>
      <c r="E8" s="178" t="s">
        <v>7</v>
      </c>
      <c r="F8" s="178" t="s">
        <v>8</v>
      </c>
      <c r="G8" s="178" t="s">
        <v>9</v>
      </c>
      <c r="H8" s="178"/>
      <c r="I8" s="178"/>
      <c r="J8" s="178"/>
      <c r="K8" s="178"/>
      <c r="L8" s="178"/>
      <c r="M8" s="178"/>
      <c r="N8" s="178"/>
      <c r="O8" s="178"/>
      <c r="P8" s="188" t="s">
        <v>10</v>
      </c>
    </row>
    <row r="9" spans="1:16" s="122" customFormat="1" ht="45" customHeight="1" x14ac:dyDescent="0.25">
      <c r="A9" s="176"/>
      <c r="B9" s="184"/>
      <c r="C9" s="179"/>
      <c r="D9" s="179"/>
      <c r="E9" s="179"/>
      <c r="F9" s="179"/>
      <c r="G9" s="179" t="s">
        <v>11</v>
      </c>
      <c r="H9" s="179" t="s">
        <v>9</v>
      </c>
      <c r="I9" s="181"/>
      <c r="J9" s="179" t="s">
        <v>12</v>
      </c>
      <c r="K9" s="179" t="s">
        <v>9</v>
      </c>
      <c r="L9" s="181"/>
      <c r="M9" s="179" t="s">
        <v>13</v>
      </c>
      <c r="N9" s="179" t="s">
        <v>9</v>
      </c>
      <c r="O9" s="181"/>
      <c r="P9" s="189"/>
    </row>
    <row r="10" spans="1:16" s="122" customFormat="1" ht="105" customHeight="1" thickBot="1" x14ac:dyDescent="0.25">
      <c r="A10" s="177"/>
      <c r="B10" s="185"/>
      <c r="C10" s="180"/>
      <c r="D10" s="180"/>
      <c r="E10" s="180"/>
      <c r="F10" s="180"/>
      <c r="G10" s="182"/>
      <c r="H10" s="139" t="s">
        <v>14</v>
      </c>
      <c r="I10" s="139" t="s">
        <v>15</v>
      </c>
      <c r="J10" s="182"/>
      <c r="K10" s="139" t="s">
        <v>16</v>
      </c>
      <c r="L10" s="139" t="s">
        <v>15</v>
      </c>
      <c r="M10" s="182"/>
      <c r="N10" s="139" t="s">
        <v>17</v>
      </c>
      <c r="O10" s="139" t="s">
        <v>15</v>
      </c>
      <c r="P10" s="190"/>
    </row>
    <row r="11" spans="1:16" s="84" customFormat="1" ht="13.5" customHeight="1" thickBot="1" x14ac:dyDescent="0.25">
      <c r="A11" s="164">
        <v>1</v>
      </c>
      <c r="B11" s="108">
        <f>A11+1</f>
        <v>2</v>
      </c>
      <c r="C11" s="88">
        <f t="shared" ref="C11:P11" si="0">B11+1</f>
        <v>3</v>
      </c>
      <c r="D11" s="88">
        <f t="shared" si="0"/>
        <v>4</v>
      </c>
      <c r="E11" s="88">
        <f t="shared" si="0"/>
        <v>5</v>
      </c>
      <c r="F11" s="88">
        <f t="shared" si="0"/>
        <v>6</v>
      </c>
      <c r="G11" s="88">
        <f t="shared" si="0"/>
        <v>7</v>
      </c>
      <c r="H11" s="88">
        <f t="shared" si="0"/>
        <v>8</v>
      </c>
      <c r="I11" s="88">
        <f t="shared" si="0"/>
        <v>9</v>
      </c>
      <c r="J11" s="88">
        <f t="shared" si="0"/>
        <v>10</v>
      </c>
      <c r="K11" s="88">
        <f t="shared" si="0"/>
        <v>11</v>
      </c>
      <c r="L11" s="88">
        <f t="shared" si="0"/>
        <v>12</v>
      </c>
      <c r="M11" s="88">
        <f t="shared" si="0"/>
        <v>13</v>
      </c>
      <c r="N11" s="88">
        <f t="shared" si="0"/>
        <v>14</v>
      </c>
      <c r="O11" s="88">
        <f t="shared" si="0"/>
        <v>15</v>
      </c>
      <c r="P11" s="89">
        <f t="shared" si="0"/>
        <v>16</v>
      </c>
    </row>
    <row r="12" spans="1:16" x14ac:dyDescent="0.2">
      <c r="A12" s="165">
        <v>1</v>
      </c>
      <c r="B12" s="123" t="s">
        <v>18</v>
      </c>
      <c r="C12" s="124" t="s">
        <v>19</v>
      </c>
      <c r="D12" s="125" t="s">
        <v>20</v>
      </c>
      <c r="E12" s="143">
        <f t="shared" ref="E12:E22" si="1">G12+J12+M12</f>
        <v>123381422.11</v>
      </c>
      <c r="F12" s="141">
        <f>P12/E12</f>
        <v>0.80516156631289459</v>
      </c>
      <c r="G12" s="140">
        <v>13067927.09</v>
      </c>
      <c r="H12" s="140">
        <v>5779495.46</v>
      </c>
      <c r="I12" s="141">
        <f>H12/G12</f>
        <v>0.44226566464566952</v>
      </c>
      <c r="J12" s="140">
        <v>48127863.409999996</v>
      </c>
      <c r="K12" s="140">
        <v>39037763.100000001</v>
      </c>
      <c r="L12" s="141">
        <f>K12/J12</f>
        <v>0.81112603664613847</v>
      </c>
      <c r="M12" s="140">
        <v>62185631.609999999</v>
      </c>
      <c r="N12" s="140">
        <v>54524720.520000003</v>
      </c>
      <c r="O12" s="141">
        <f>N12/M12</f>
        <v>0.87680576860510562</v>
      </c>
      <c r="P12" s="142">
        <f>N12+K12+H12</f>
        <v>99341979.079999998</v>
      </c>
    </row>
    <row r="13" spans="1:16" x14ac:dyDescent="0.2">
      <c r="A13" s="166">
        <v>2</v>
      </c>
      <c r="B13" s="111" t="s">
        <v>21</v>
      </c>
      <c r="C13" s="85" t="s">
        <v>22</v>
      </c>
      <c r="D13" s="93" t="s">
        <v>20</v>
      </c>
      <c r="E13" s="143">
        <f t="shared" si="1"/>
        <v>114662322.97</v>
      </c>
      <c r="F13" s="144">
        <f t="shared" ref="F13:F76" si="2">P13/E13</f>
        <v>0.61517543071628911</v>
      </c>
      <c r="G13" s="143">
        <v>17163184.760000002</v>
      </c>
      <c r="H13" s="143">
        <v>5281884.2</v>
      </c>
      <c r="I13" s="144">
        <f>H13/G13</f>
        <v>0.30774499452513027</v>
      </c>
      <c r="J13" s="143">
        <v>66951265.270000003</v>
      </c>
      <c r="K13" s="143">
        <v>38829345.43</v>
      </c>
      <c r="L13" s="144">
        <f t="shared" ref="L13:L76" si="3">K13/J13</f>
        <v>0.57996432589301528</v>
      </c>
      <c r="M13" s="143">
        <v>30547872.940000001</v>
      </c>
      <c r="N13" s="143">
        <v>26426214.289999999</v>
      </c>
      <c r="O13" s="144">
        <f t="shared" ref="O13:O76" si="4">N13/M13</f>
        <v>0.865075429045568</v>
      </c>
      <c r="P13" s="145">
        <f t="shared" ref="P13:P76" si="5">N13+K13+H13</f>
        <v>70537443.920000002</v>
      </c>
    </row>
    <row r="14" spans="1:16" x14ac:dyDescent="0.2">
      <c r="A14" s="166">
        <v>3</v>
      </c>
      <c r="B14" s="111" t="s">
        <v>23</v>
      </c>
      <c r="C14" s="85" t="s">
        <v>24</v>
      </c>
      <c r="D14" s="93" t="s">
        <v>25</v>
      </c>
      <c r="E14" s="143">
        <f t="shared" si="1"/>
        <v>73138283.50999999</v>
      </c>
      <c r="F14" s="144">
        <f t="shared" si="2"/>
        <v>0.66644648918149052</v>
      </c>
      <c r="G14" s="143">
        <v>16903184.940000001</v>
      </c>
      <c r="H14" s="143">
        <v>3445807.8699999996</v>
      </c>
      <c r="I14" s="144">
        <f t="shared" ref="I14:I77" si="6">H14/G14</f>
        <v>0.2038555386000527</v>
      </c>
      <c r="J14" s="143">
        <v>23264908.579999998</v>
      </c>
      <c r="K14" s="143">
        <v>15580833.020000001</v>
      </c>
      <c r="L14" s="144">
        <f t="shared" si="3"/>
        <v>0.66971391554894311</v>
      </c>
      <c r="M14" s="143">
        <v>32970189.990000002</v>
      </c>
      <c r="N14" s="143">
        <v>29716111.379999999</v>
      </c>
      <c r="O14" s="144">
        <f t="shared" si="4"/>
        <v>0.90130240041119025</v>
      </c>
      <c r="P14" s="145">
        <f t="shared" si="5"/>
        <v>48742752.269999996</v>
      </c>
    </row>
    <row r="15" spans="1:16" x14ac:dyDescent="0.2">
      <c r="A15" s="166">
        <v>4</v>
      </c>
      <c r="B15" s="111" t="s">
        <v>26</v>
      </c>
      <c r="C15" s="85" t="s">
        <v>27</v>
      </c>
      <c r="D15" s="93" t="s">
        <v>28</v>
      </c>
      <c r="E15" s="143">
        <f t="shared" si="1"/>
        <v>9845686.5299999993</v>
      </c>
      <c r="F15" s="144">
        <f t="shared" si="2"/>
        <v>0.61122667288494303</v>
      </c>
      <c r="G15" s="143">
        <v>3089459.82</v>
      </c>
      <c r="H15" s="143">
        <v>622078.01</v>
      </c>
      <c r="I15" s="144">
        <f t="shared" si="6"/>
        <v>0.20135494430867854</v>
      </c>
      <c r="J15" s="143">
        <v>4360241.45</v>
      </c>
      <c r="K15" s="143">
        <v>3309884.95</v>
      </c>
      <c r="L15" s="144">
        <f t="shared" si="3"/>
        <v>0.7591058862118748</v>
      </c>
      <c r="M15" s="143">
        <v>2395985.2599999998</v>
      </c>
      <c r="N15" s="143">
        <v>2085983.26</v>
      </c>
      <c r="O15" s="144">
        <f t="shared" si="4"/>
        <v>0.87061606547612913</v>
      </c>
      <c r="P15" s="145">
        <f t="shared" si="5"/>
        <v>6017946.2199999997</v>
      </c>
    </row>
    <row r="16" spans="1:16" x14ac:dyDescent="0.2">
      <c r="A16" s="166">
        <v>5</v>
      </c>
      <c r="B16" s="111" t="s">
        <v>29</v>
      </c>
      <c r="C16" s="85" t="s">
        <v>30</v>
      </c>
      <c r="D16" s="93" t="s">
        <v>31</v>
      </c>
      <c r="E16" s="143">
        <f t="shared" si="1"/>
        <v>82313611.129999995</v>
      </c>
      <c r="F16" s="144">
        <f t="shared" si="2"/>
        <v>0.84905794850407512</v>
      </c>
      <c r="G16" s="143">
        <v>6943651.3300000001</v>
      </c>
      <c r="H16" s="143">
        <v>5180247.3899999987</v>
      </c>
      <c r="I16" s="144">
        <f t="shared" si="6"/>
        <v>0.74604082834902352</v>
      </c>
      <c r="J16" s="143">
        <v>55484445.189999998</v>
      </c>
      <c r="K16" s="143">
        <v>46435706.259999998</v>
      </c>
      <c r="L16" s="144">
        <f t="shared" si="3"/>
        <v>0.83691395130628687</v>
      </c>
      <c r="M16" s="143">
        <v>19885514.609999999</v>
      </c>
      <c r="N16" s="143">
        <v>18273072.149999999</v>
      </c>
      <c r="O16" s="144">
        <f t="shared" si="4"/>
        <v>0.91891371726487092</v>
      </c>
      <c r="P16" s="145">
        <f t="shared" si="5"/>
        <v>69889025.799999997</v>
      </c>
    </row>
    <row r="17" spans="1:16" x14ac:dyDescent="0.2">
      <c r="A17" s="166">
        <v>6</v>
      </c>
      <c r="B17" s="170" t="s">
        <v>32</v>
      </c>
      <c r="C17" s="85" t="s">
        <v>33</v>
      </c>
      <c r="D17" s="93" t="s">
        <v>20</v>
      </c>
      <c r="E17" s="143">
        <f t="shared" si="1"/>
        <v>16000530.52</v>
      </c>
      <c r="F17" s="144">
        <f t="shared" si="2"/>
        <v>0.67179463934424599</v>
      </c>
      <c r="G17" s="143">
        <v>3280290.39</v>
      </c>
      <c r="H17" s="143">
        <v>2105858.59</v>
      </c>
      <c r="I17" s="144">
        <f t="shared" si="6"/>
        <v>0.64197322176711302</v>
      </c>
      <c r="J17" s="143">
        <v>8890409.4199999999</v>
      </c>
      <c r="K17" s="143">
        <v>5674707.6500000004</v>
      </c>
      <c r="L17" s="144">
        <f t="shared" si="3"/>
        <v>0.63829542396934968</v>
      </c>
      <c r="M17" s="143">
        <v>3829830.71</v>
      </c>
      <c r="N17" s="143">
        <v>2968504.39</v>
      </c>
      <c r="O17" s="144">
        <f t="shared" si="4"/>
        <v>0.77510068062512349</v>
      </c>
      <c r="P17" s="145">
        <f t="shared" si="5"/>
        <v>10749070.630000001</v>
      </c>
    </row>
    <row r="18" spans="1:16" x14ac:dyDescent="0.2">
      <c r="A18" s="166">
        <v>7</v>
      </c>
      <c r="B18" s="170" t="s">
        <v>34</v>
      </c>
      <c r="C18" s="85" t="s">
        <v>35</v>
      </c>
      <c r="D18" s="93" t="s">
        <v>25</v>
      </c>
      <c r="E18" s="143">
        <f t="shared" si="1"/>
        <v>8832642.5899999999</v>
      </c>
      <c r="F18" s="144">
        <f t="shared" si="2"/>
        <v>0.6296075906316051</v>
      </c>
      <c r="G18" s="143">
        <v>3385563.75</v>
      </c>
      <c r="H18" s="143">
        <v>1449252.35</v>
      </c>
      <c r="I18" s="144">
        <f t="shared" si="6"/>
        <v>0.42806825008095034</v>
      </c>
      <c r="J18" s="143">
        <v>179032.33</v>
      </c>
      <c r="K18" s="143">
        <v>104930.69</v>
      </c>
      <c r="L18" s="144">
        <f t="shared" si="3"/>
        <v>0.5860991140538695</v>
      </c>
      <c r="M18" s="143">
        <v>5268046.51</v>
      </c>
      <c r="N18" s="143">
        <v>4006915.78</v>
      </c>
      <c r="O18" s="144">
        <f t="shared" si="4"/>
        <v>0.76060751787098402</v>
      </c>
      <c r="P18" s="145">
        <f t="shared" si="5"/>
        <v>5561098.8200000003</v>
      </c>
    </row>
    <row r="19" spans="1:16" x14ac:dyDescent="0.2">
      <c r="A19" s="166">
        <v>8</v>
      </c>
      <c r="B19" s="170" t="s">
        <v>36</v>
      </c>
      <c r="C19" s="85" t="s">
        <v>37</v>
      </c>
      <c r="D19" s="93" t="s">
        <v>31</v>
      </c>
      <c r="E19" s="143">
        <f t="shared" si="1"/>
        <v>6139069.4100000001</v>
      </c>
      <c r="F19" s="144">
        <f t="shared" si="2"/>
        <v>0.82789350804880379</v>
      </c>
      <c r="G19" s="143">
        <v>1347952.91</v>
      </c>
      <c r="H19" s="143">
        <v>421827.89</v>
      </c>
      <c r="I19" s="144">
        <f t="shared" si="6"/>
        <v>0.3129396337740018</v>
      </c>
      <c r="J19" s="143">
        <v>4188977.06</v>
      </c>
      <c r="K19" s="143">
        <v>4129463.4</v>
      </c>
      <c r="L19" s="144">
        <f t="shared" si="3"/>
        <v>0.98579279400494013</v>
      </c>
      <c r="M19" s="143">
        <v>602139.43999999994</v>
      </c>
      <c r="N19" s="143">
        <v>531204.42000000004</v>
      </c>
      <c r="O19" s="144">
        <f t="shared" si="4"/>
        <v>0.88219502778293357</v>
      </c>
      <c r="P19" s="145">
        <f t="shared" si="5"/>
        <v>5082495.71</v>
      </c>
    </row>
    <row r="20" spans="1:16" ht="25.5" x14ac:dyDescent="0.2">
      <c r="A20" s="166">
        <v>9</v>
      </c>
      <c r="B20" s="170" t="s">
        <v>38</v>
      </c>
      <c r="C20" s="85" t="s">
        <v>39</v>
      </c>
      <c r="D20" s="93" t="s">
        <v>40</v>
      </c>
      <c r="E20" s="143">
        <f t="shared" si="1"/>
        <v>2216554.79</v>
      </c>
      <c r="F20" s="144">
        <f t="shared" si="2"/>
        <v>0.89709534768594645</v>
      </c>
      <c r="G20" s="146">
        <v>0</v>
      </c>
      <c r="H20" s="146">
        <v>0</v>
      </c>
      <c r="I20" s="147">
        <f>IFERROR(H20/G20,0)</f>
        <v>0</v>
      </c>
      <c r="J20" s="147">
        <v>2075320</v>
      </c>
      <c r="K20" s="143">
        <v>1847226.2</v>
      </c>
      <c r="L20" s="144">
        <f t="shared" si="3"/>
        <v>0.89009222674093635</v>
      </c>
      <c r="M20" s="143">
        <v>141234.78999999998</v>
      </c>
      <c r="N20" s="143">
        <v>141234.79</v>
      </c>
      <c r="O20" s="144">
        <f t="shared" si="4"/>
        <v>1.0000000000000002</v>
      </c>
      <c r="P20" s="145">
        <f t="shared" si="5"/>
        <v>1988460.99</v>
      </c>
    </row>
    <row r="21" spans="1:16" x14ac:dyDescent="0.2">
      <c r="A21" s="166">
        <v>10</v>
      </c>
      <c r="B21" s="170" t="s">
        <v>41</v>
      </c>
      <c r="C21" s="85" t="s">
        <v>42</v>
      </c>
      <c r="D21" s="93" t="s">
        <v>20</v>
      </c>
      <c r="E21" s="143">
        <f t="shared" si="1"/>
        <v>44795142.180000007</v>
      </c>
      <c r="F21" s="144">
        <f t="shared" si="2"/>
        <v>0.83272827643026348</v>
      </c>
      <c r="G21" s="143">
        <v>12313124.109999999</v>
      </c>
      <c r="H21" s="143">
        <v>6087399.0199999996</v>
      </c>
      <c r="I21" s="144">
        <f t="shared" si="6"/>
        <v>0.49438298238675027</v>
      </c>
      <c r="J21" s="143">
        <v>12870383.060000001</v>
      </c>
      <c r="K21" s="143">
        <v>11970105.050000001</v>
      </c>
      <c r="L21" s="144">
        <f t="shared" si="3"/>
        <v>0.93005041063634042</v>
      </c>
      <c r="M21" s="143">
        <v>19611635.010000002</v>
      </c>
      <c r="N21" s="143">
        <v>19244677.469999999</v>
      </c>
      <c r="O21" s="144">
        <f t="shared" si="4"/>
        <v>0.98128878393806074</v>
      </c>
      <c r="P21" s="145">
        <f t="shared" si="5"/>
        <v>37302181.539999999</v>
      </c>
    </row>
    <row r="22" spans="1:16" ht="25.5" x14ac:dyDescent="0.2">
      <c r="A22" s="166">
        <v>11</v>
      </c>
      <c r="B22" s="171" t="s">
        <v>43</v>
      </c>
      <c r="C22" s="85" t="s">
        <v>44</v>
      </c>
      <c r="D22" s="93" t="s">
        <v>45</v>
      </c>
      <c r="E22" s="143">
        <f t="shared" si="1"/>
        <v>11655781.23</v>
      </c>
      <c r="F22" s="144">
        <f t="shared" si="2"/>
        <v>0.75658609800451782</v>
      </c>
      <c r="G22" s="143">
        <v>3311166.3400000003</v>
      </c>
      <c r="H22" s="143">
        <v>1158235.3599999999</v>
      </c>
      <c r="I22" s="144">
        <f t="shared" si="6"/>
        <v>0.34979679093983534</v>
      </c>
      <c r="J22" s="143">
        <v>747003.9</v>
      </c>
      <c r="K22" s="143">
        <v>626172.67999999993</v>
      </c>
      <c r="L22" s="144">
        <f t="shared" si="3"/>
        <v>0.83824552990954926</v>
      </c>
      <c r="M22" s="143">
        <v>7597610.9900000002</v>
      </c>
      <c r="N22" s="143">
        <v>7034194</v>
      </c>
      <c r="O22" s="144">
        <f t="shared" si="4"/>
        <v>0.92584287472186044</v>
      </c>
      <c r="P22" s="145">
        <f t="shared" si="5"/>
        <v>8818602.0399999991</v>
      </c>
    </row>
    <row r="23" spans="1:16" x14ac:dyDescent="0.2">
      <c r="A23" s="166">
        <v>12</v>
      </c>
      <c r="B23" s="170" t="s">
        <v>46</v>
      </c>
      <c r="C23" s="85" t="s">
        <v>47</v>
      </c>
      <c r="D23" s="93" t="s">
        <v>20</v>
      </c>
      <c r="E23" s="147">
        <v>0</v>
      </c>
      <c r="F23" s="147">
        <f>IFERROR(P23/E23,0)</f>
        <v>0</v>
      </c>
      <c r="G23" s="147">
        <v>0</v>
      </c>
      <c r="H23" s="147">
        <v>0</v>
      </c>
      <c r="I23" s="147">
        <f>IFERROR(#REF!/H23,0)</f>
        <v>0</v>
      </c>
      <c r="J23" s="147">
        <v>0</v>
      </c>
      <c r="K23" s="147">
        <v>0</v>
      </c>
      <c r="L23" s="147">
        <f>IFERROR(R23/K23,0)</f>
        <v>0</v>
      </c>
      <c r="M23" s="147">
        <v>0</v>
      </c>
      <c r="N23" s="147">
        <v>0</v>
      </c>
      <c r="O23" s="147">
        <f>IFERROR(U23/N23,0)</f>
        <v>0</v>
      </c>
      <c r="P23" s="148">
        <f t="shared" si="5"/>
        <v>0</v>
      </c>
    </row>
    <row r="24" spans="1:16" x14ac:dyDescent="0.2">
      <c r="A24" s="166">
        <v>13</v>
      </c>
      <c r="B24" s="172" t="s">
        <v>48</v>
      </c>
      <c r="C24" s="86" t="s">
        <v>49</v>
      </c>
      <c r="D24" s="93" t="s">
        <v>20</v>
      </c>
      <c r="E24" s="147">
        <v>0</v>
      </c>
      <c r="F24" s="147">
        <f t="shared" ref="F24:F26" si="7">IFERROR(P24/E24,0)</f>
        <v>0</v>
      </c>
      <c r="G24" s="147">
        <v>0</v>
      </c>
      <c r="H24" s="147">
        <v>0</v>
      </c>
      <c r="I24" s="147">
        <f>IFERROR(#REF!/H24,0)</f>
        <v>0</v>
      </c>
      <c r="J24" s="147">
        <v>0</v>
      </c>
      <c r="K24" s="147">
        <v>0</v>
      </c>
      <c r="L24" s="147">
        <f>IFERROR(R24/K24,0)</f>
        <v>0</v>
      </c>
      <c r="M24" s="147">
        <v>0</v>
      </c>
      <c r="N24" s="147">
        <v>0</v>
      </c>
      <c r="O24" s="147">
        <f>IFERROR(U24/N24,0)</f>
        <v>0</v>
      </c>
      <c r="P24" s="148">
        <f t="shared" si="5"/>
        <v>0</v>
      </c>
    </row>
    <row r="25" spans="1:16" x14ac:dyDescent="0.2">
      <c r="A25" s="166">
        <v>14</v>
      </c>
      <c r="B25" s="172" t="s">
        <v>50</v>
      </c>
      <c r="C25" s="86" t="s">
        <v>51</v>
      </c>
      <c r="D25" s="93" t="s">
        <v>20</v>
      </c>
      <c r="E25" s="147">
        <v>0</v>
      </c>
      <c r="F25" s="147">
        <f t="shared" si="7"/>
        <v>0</v>
      </c>
      <c r="G25" s="147">
        <v>0</v>
      </c>
      <c r="H25" s="147">
        <v>0</v>
      </c>
      <c r="I25" s="147">
        <f>IFERROR(#REF!/H25,0)</f>
        <v>0</v>
      </c>
      <c r="J25" s="147">
        <v>0</v>
      </c>
      <c r="K25" s="147">
        <v>0</v>
      </c>
      <c r="L25" s="147">
        <f>IFERROR(R25/K25,0)</f>
        <v>0</v>
      </c>
      <c r="M25" s="147">
        <v>0</v>
      </c>
      <c r="N25" s="147">
        <v>0</v>
      </c>
      <c r="O25" s="147">
        <f>IFERROR(U25/N25,0)</f>
        <v>0</v>
      </c>
      <c r="P25" s="148">
        <f t="shared" si="5"/>
        <v>0</v>
      </c>
    </row>
    <row r="26" spans="1:16" ht="38.25" x14ac:dyDescent="0.2">
      <c r="A26" s="166">
        <v>15</v>
      </c>
      <c r="B26" s="170" t="s">
        <v>52</v>
      </c>
      <c r="C26" s="85" t="s">
        <v>53</v>
      </c>
      <c r="D26" s="93" t="s">
        <v>54</v>
      </c>
      <c r="E26" s="147">
        <v>0</v>
      </c>
      <c r="F26" s="147">
        <f t="shared" si="7"/>
        <v>0</v>
      </c>
      <c r="G26" s="147">
        <v>0</v>
      </c>
      <c r="H26" s="147">
        <v>0</v>
      </c>
      <c r="I26" s="147">
        <f>IFERROR(#REF!/H26,0)</f>
        <v>0</v>
      </c>
      <c r="J26" s="147">
        <v>0</v>
      </c>
      <c r="K26" s="147">
        <v>0</v>
      </c>
      <c r="L26" s="147">
        <f>IFERROR(R26/K26,0)</f>
        <v>0</v>
      </c>
      <c r="M26" s="147">
        <v>0</v>
      </c>
      <c r="N26" s="147">
        <v>0</v>
      </c>
      <c r="O26" s="147">
        <f>IFERROR(U26/N26,0)</f>
        <v>0</v>
      </c>
      <c r="P26" s="148">
        <f t="shared" si="5"/>
        <v>0</v>
      </c>
    </row>
    <row r="27" spans="1:16" x14ac:dyDescent="0.2">
      <c r="A27" s="166">
        <v>16</v>
      </c>
      <c r="B27" s="170" t="s">
        <v>55</v>
      </c>
      <c r="C27" s="85" t="s">
        <v>56</v>
      </c>
      <c r="D27" s="93" t="s">
        <v>57</v>
      </c>
      <c r="E27" s="143">
        <f t="shared" ref="E27:E46" si="8">G27+J27+M27</f>
        <v>14375178.59</v>
      </c>
      <c r="F27" s="144">
        <f t="shared" si="2"/>
        <v>0.81539702666052227</v>
      </c>
      <c r="G27" s="143">
        <v>2494756.91</v>
      </c>
      <c r="H27" s="143">
        <v>517893.51</v>
      </c>
      <c r="I27" s="144">
        <f t="shared" si="6"/>
        <v>0.2075927750411562</v>
      </c>
      <c r="J27" s="143">
        <v>1964829.4</v>
      </c>
      <c r="K27" s="143">
        <v>1647429.51</v>
      </c>
      <c r="L27" s="144">
        <f t="shared" si="3"/>
        <v>0.83845931356686743</v>
      </c>
      <c r="M27" s="143">
        <v>9915592.2799999993</v>
      </c>
      <c r="N27" s="143">
        <v>9556154.8599999994</v>
      </c>
      <c r="O27" s="144">
        <f t="shared" si="4"/>
        <v>0.96375028239866278</v>
      </c>
      <c r="P27" s="145">
        <f t="shared" si="5"/>
        <v>11721477.879999999</v>
      </c>
    </row>
    <row r="28" spans="1:16" x14ac:dyDescent="0.2">
      <c r="A28" s="166">
        <v>17</v>
      </c>
      <c r="B28" s="170" t="s">
        <v>58</v>
      </c>
      <c r="C28" s="85" t="s">
        <v>59</v>
      </c>
      <c r="D28" s="93" t="s">
        <v>31</v>
      </c>
      <c r="E28" s="143">
        <f t="shared" si="8"/>
        <v>6983650.9800000004</v>
      </c>
      <c r="F28" s="144">
        <f t="shared" si="2"/>
        <v>0.82614823056349229</v>
      </c>
      <c r="G28" s="143">
        <v>836484.21</v>
      </c>
      <c r="H28" s="143">
        <v>218318.96999999997</v>
      </c>
      <c r="I28" s="144">
        <f t="shared" si="6"/>
        <v>0.26099592483640544</v>
      </c>
      <c r="J28" s="143">
        <v>4259894.34</v>
      </c>
      <c r="K28" s="143">
        <v>3697980.54</v>
      </c>
      <c r="L28" s="144">
        <f t="shared" si="3"/>
        <v>0.86809208042469899</v>
      </c>
      <c r="M28" s="143">
        <v>1887272.4300000002</v>
      </c>
      <c r="N28" s="143">
        <v>1853231.39</v>
      </c>
      <c r="O28" s="144">
        <f t="shared" si="4"/>
        <v>0.98196283723595734</v>
      </c>
      <c r="P28" s="145">
        <f t="shared" si="5"/>
        <v>5769530.8999999994</v>
      </c>
    </row>
    <row r="29" spans="1:16" ht="25.5" x14ac:dyDescent="0.2">
      <c r="A29" s="166">
        <v>18</v>
      </c>
      <c r="B29" s="173" t="s">
        <v>60</v>
      </c>
      <c r="C29" s="85" t="s">
        <v>61</v>
      </c>
      <c r="D29" s="93" t="s">
        <v>45</v>
      </c>
      <c r="E29" s="143">
        <f t="shared" si="8"/>
        <v>22810462.259999998</v>
      </c>
      <c r="F29" s="144">
        <f t="shared" si="2"/>
        <v>0.77853669809846282</v>
      </c>
      <c r="G29" s="143">
        <v>5352207.46</v>
      </c>
      <c r="H29" s="143">
        <v>2552222.52</v>
      </c>
      <c r="I29" s="144">
        <f t="shared" si="6"/>
        <v>0.47685418382492967</v>
      </c>
      <c r="J29" s="143">
        <v>1383975.0000000002</v>
      </c>
      <c r="K29" s="143">
        <v>1127587.5899999999</v>
      </c>
      <c r="L29" s="144">
        <f t="shared" si="3"/>
        <v>0.81474563485612073</v>
      </c>
      <c r="M29" s="143">
        <v>16074279.799999999</v>
      </c>
      <c r="N29" s="143">
        <v>14078971.859999999</v>
      </c>
      <c r="O29" s="144">
        <f t="shared" si="4"/>
        <v>0.87586952791502359</v>
      </c>
      <c r="P29" s="145">
        <f t="shared" si="5"/>
        <v>17758781.969999999</v>
      </c>
    </row>
    <row r="30" spans="1:16" ht="25.5" x14ac:dyDescent="0.2">
      <c r="A30" s="166">
        <v>19</v>
      </c>
      <c r="B30" s="170" t="s">
        <v>62</v>
      </c>
      <c r="C30" s="85" t="s">
        <v>63</v>
      </c>
      <c r="D30" s="93" t="s">
        <v>64</v>
      </c>
      <c r="E30" s="143">
        <f t="shared" si="8"/>
        <v>3701680.93</v>
      </c>
      <c r="F30" s="144">
        <f t="shared" si="2"/>
        <v>0.9362186870060677</v>
      </c>
      <c r="G30" s="143">
        <v>185570.79</v>
      </c>
      <c r="H30" s="143">
        <v>77491.58</v>
      </c>
      <c r="I30" s="144">
        <f t="shared" si="6"/>
        <v>0.41758500893378747</v>
      </c>
      <c r="J30" s="143">
        <v>424980.14</v>
      </c>
      <c r="K30" s="143">
        <v>337193.34</v>
      </c>
      <c r="L30" s="144">
        <f t="shared" si="3"/>
        <v>0.79343317078299236</v>
      </c>
      <c r="M30" s="143">
        <v>3091130</v>
      </c>
      <c r="N30" s="143">
        <v>3050897.94</v>
      </c>
      <c r="O30" s="144">
        <f t="shared" si="4"/>
        <v>0.98698467550701519</v>
      </c>
      <c r="P30" s="145">
        <f t="shared" si="5"/>
        <v>3465582.86</v>
      </c>
    </row>
    <row r="31" spans="1:16" x14ac:dyDescent="0.2">
      <c r="A31" s="166">
        <v>20</v>
      </c>
      <c r="B31" s="170" t="s">
        <v>65</v>
      </c>
      <c r="C31" s="85" t="s">
        <v>66</v>
      </c>
      <c r="D31" s="93" t="s">
        <v>20</v>
      </c>
      <c r="E31" s="143">
        <f t="shared" si="8"/>
        <v>13329602.870000001</v>
      </c>
      <c r="F31" s="144">
        <f t="shared" si="2"/>
        <v>0.84178279573906001</v>
      </c>
      <c r="G31" s="143">
        <v>858092.69</v>
      </c>
      <c r="H31" s="143">
        <v>257726.95</v>
      </c>
      <c r="I31" s="144">
        <f t="shared" si="6"/>
        <v>0.30034861385429124</v>
      </c>
      <c r="J31" s="143">
        <v>10236996.48</v>
      </c>
      <c r="K31" s="143">
        <v>8771734.6400000006</v>
      </c>
      <c r="L31" s="144">
        <f t="shared" si="3"/>
        <v>0.85686604045799186</v>
      </c>
      <c r="M31" s="143">
        <v>2234513.7000000002</v>
      </c>
      <c r="N31" s="143">
        <v>2191168.7799999998</v>
      </c>
      <c r="O31" s="144">
        <f t="shared" si="4"/>
        <v>0.98060207910114827</v>
      </c>
      <c r="P31" s="145">
        <f t="shared" si="5"/>
        <v>11220630.369999999</v>
      </c>
    </row>
    <row r="32" spans="1:16" x14ac:dyDescent="0.2">
      <c r="A32" s="166">
        <v>21</v>
      </c>
      <c r="B32" s="170" t="s">
        <v>67</v>
      </c>
      <c r="C32" s="85" t="s">
        <v>68</v>
      </c>
      <c r="D32" s="93" t="s">
        <v>28</v>
      </c>
      <c r="E32" s="143">
        <f t="shared" si="8"/>
        <v>6193130.5</v>
      </c>
      <c r="F32" s="144">
        <f t="shared" si="2"/>
        <v>0.62627675131341076</v>
      </c>
      <c r="G32" s="143">
        <v>2178150.4900000002</v>
      </c>
      <c r="H32" s="143">
        <v>291237.96999999997</v>
      </c>
      <c r="I32" s="144">
        <f t="shared" si="6"/>
        <v>0.13370883753766707</v>
      </c>
      <c r="J32" s="143">
        <v>339192.25</v>
      </c>
      <c r="K32" s="143">
        <v>299437.3</v>
      </c>
      <c r="L32" s="144">
        <f t="shared" si="3"/>
        <v>0.882795228959388</v>
      </c>
      <c r="M32" s="143">
        <v>3675787.76</v>
      </c>
      <c r="N32" s="143">
        <v>3287938.38</v>
      </c>
      <c r="O32" s="144">
        <f t="shared" si="4"/>
        <v>0.8944853714840163</v>
      </c>
      <c r="P32" s="145">
        <f t="shared" si="5"/>
        <v>3878613.6499999994</v>
      </c>
    </row>
    <row r="33" spans="1:48" ht="25.5" x14ac:dyDescent="0.2">
      <c r="A33" s="166">
        <v>22</v>
      </c>
      <c r="B33" s="170" t="s">
        <v>69</v>
      </c>
      <c r="C33" s="85" t="s">
        <v>70</v>
      </c>
      <c r="D33" s="93" t="s">
        <v>45</v>
      </c>
      <c r="E33" s="143">
        <f t="shared" si="8"/>
        <v>12156195.51</v>
      </c>
      <c r="F33" s="144">
        <f t="shared" si="2"/>
        <v>0.7894491078319289</v>
      </c>
      <c r="G33" s="143">
        <v>1985670.97</v>
      </c>
      <c r="H33" s="143">
        <v>479807.7</v>
      </c>
      <c r="I33" s="144">
        <f t="shared" si="6"/>
        <v>0.24163504792538718</v>
      </c>
      <c r="J33" s="143">
        <v>5956073.7000000002</v>
      </c>
      <c r="K33" s="143">
        <v>5299784.58</v>
      </c>
      <c r="L33" s="144">
        <f t="shared" si="3"/>
        <v>0.88981178658014248</v>
      </c>
      <c r="M33" s="143">
        <v>4214450.84</v>
      </c>
      <c r="N33" s="143">
        <v>3817105.42</v>
      </c>
      <c r="O33" s="144">
        <f t="shared" si="4"/>
        <v>0.90571834028084197</v>
      </c>
      <c r="P33" s="145">
        <f t="shared" si="5"/>
        <v>9596697.6999999993</v>
      </c>
    </row>
    <row r="34" spans="1:48" ht="25.5" x14ac:dyDescent="0.2">
      <c r="A34" s="166">
        <v>23</v>
      </c>
      <c r="B34" s="171" t="s">
        <v>71</v>
      </c>
      <c r="C34" s="85" t="s">
        <v>72</v>
      </c>
      <c r="D34" s="93" t="s">
        <v>25</v>
      </c>
      <c r="E34" s="143">
        <f t="shared" si="8"/>
        <v>3180586.8200000003</v>
      </c>
      <c r="F34" s="144">
        <f t="shared" si="2"/>
        <v>0.74196132146457161</v>
      </c>
      <c r="G34" s="143">
        <v>917323.57</v>
      </c>
      <c r="H34" s="143">
        <v>141173.32999999999</v>
      </c>
      <c r="I34" s="144">
        <f t="shared" si="6"/>
        <v>0.15389698315502784</v>
      </c>
      <c r="J34" s="143">
        <v>812544.26</v>
      </c>
      <c r="K34" s="143">
        <v>788656.36</v>
      </c>
      <c r="L34" s="144">
        <f t="shared" si="3"/>
        <v>0.97060110916296416</v>
      </c>
      <c r="M34" s="143">
        <v>1450718.99</v>
      </c>
      <c r="N34" s="143">
        <v>1430042.71</v>
      </c>
      <c r="O34" s="144">
        <f t="shared" si="4"/>
        <v>0.98574756369598493</v>
      </c>
      <c r="P34" s="145">
        <f t="shared" si="5"/>
        <v>2359872.4</v>
      </c>
    </row>
    <row r="35" spans="1:48" ht="25.5" x14ac:dyDescent="0.2">
      <c r="A35" s="166">
        <v>24</v>
      </c>
      <c r="B35" s="170" t="s">
        <v>73</v>
      </c>
      <c r="C35" s="85" t="s">
        <v>74</v>
      </c>
      <c r="D35" s="93" t="s">
        <v>75</v>
      </c>
      <c r="E35" s="143">
        <f t="shared" si="8"/>
        <v>2334399.08</v>
      </c>
      <c r="F35" s="144">
        <f t="shared" si="2"/>
        <v>0.70156182977933657</v>
      </c>
      <c r="G35" s="143">
        <v>957701.63</v>
      </c>
      <c r="H35" s="143">
        <v>447074.79</v>
      </c>
      <c r="I35" s="144">
        <f t="shared" si="6"/>
        <v>0.46682053783285299</v>
      </c>
      <c r="J35" s="143">
        <v>275889.31</v>
      </c>
      <c r="K35" s="143">
        <v>245357.49</v>
      </c>
      <c r="L35" s="144">
        <f t="shared" si="3"/>
        <v>0.88933308071994521</v>
      </c>
      <c r="M35" s="143">
        <v>1100808.1399999999</v>
      </c>
      <c r="N35" s="143">
        <v>945293.01</v>
      </c>
      <c r="O35" s="144">
        <f t="shared" si="4"/>
        <v>0.85872639895268221</v>
      </c>
      <c r="P35" s="145">
        <f t="shared" si="5"/>
        <v>1637725.29</v>
      </c>
    </row>
    <row r="36" spans="1:48" x14ac:dyDescent="0.2">
      <c r="A36" s="166">
        <v>25</v>
      </c>
      <c r="B36" s="170" t="s">
        <v>76</v>
      </c>
      <c r="C36" s="85" t="s">
        <v>77</v>
      </c>
      <c r="D36" s="93" t="s">
        <v>25</v>
      </c>
      <c r="E36" s="143">
        <f t="shared" si="8"/>
        <v>9122900.4199999999</v>
      </c>
      <c r="F36" s="144">
        <f t="shared" si="2"/>
        <v>0.73107104790693311</v>
      </c>
      <c r="G36" s="143">
        <v>1673379.7099999997</v>
      </c>
      <c r="H36" s="143">
        <v>762972.37000000011</v>
      </c>
      <c r="I36" s="144">
        <f t="shared" si="6"/>
        <v>0.45594694703212352</v>
      </c>
      <c r="J36" s="143">
        <v>4653581.0999999996</v>
      </c>
      <c r="K36" s="143">
        <v>3559510.33</v>
      </c>
      <c r="L36" s="144">
        <f t="shared" si="3"/>
        <v>0.76489702306896523</v>
      </c>
      <c r="M36" s="143">
        <v>2795939.61</v>
      </c>
      <c r="N36" s="143">
        <v>2347005.67</v>
      </c>
      <c r="O36" s="144">
        <f t="shared" si="4"/>
        <v>0.83943360636462394</v>
      </c>
      <c r="P36" s="145">
        <f t="shared" si="5"/>
        <v>6669488.3700000001</v>
      </c>
    </row>
    <row r="37" spans="1:48" x14ac:dyDescent="0.2">
      <c r="A37" s="166">
        <v>26</v>
      </c>
      <c r="B37" s="170" t="s">
        <v>78</v>
      </c>
      <c r="C37" s="85" t="s">
        <v>79</v>
      </c>
      <c r="D37" s="93" t="s">
        <v>31</v>
      </c>
      <c r="E37" s="143">
        <f t="shared" si="8"/>
        <v>14918964.629999999</v>
      </c>
      <c r="F37" s="144">
        <f t="shared" si="2"/>
        <v>0.88995010976173905</v>
      </c>
      <c r="G37" s="143">
        <v>913630.2699999999</v>
      </c>
      <c r="H37" s="143">
        <v>431336.85</v>
      </c>
      <c r="I37" s="144">
        <f t="shared" si="6"/>
        <v>0.47211313390481252</v>
      </c>
      <c r="J37" s="143">
        <v>12732142.26</v>
      </c>
      <c r="K37" s="143">
        <v>11578295.950000001</v>
      </c>
      <c r="L37" s="144">
        <f t="shared" si="3"/>
        <v>0.9093753206304499</v>
      </c>
      <c r="M37" s="143">
        <v>1273192.1000000001</v>
      </c>
      <c r="N37" s="143">
        <v>1267501.4099999999</v>
      </c>
      <c r="O37" s="144">
        <f t="shared" si="4"/>
        <v>0.99553037597390037</v>
      </c>
      <c r="P37" s="145">
        <f t="shared" si="5"/>
        <v>13277134.210000001</v>
      </c>
    </row>
    <row r="38" spans="1:48" x14ac:dyDescent="0.2">
      <c r="A38" s="166">
        <v>27</v>
      </c>
      <c r="B38" s="170" t="s">
        <v>80</v>
      </c>
      <c r="C38" s="85" t="s">
        <v>81</v>
      </c>
      <c r="D38" s="93" t="s">
        <v>20</v>
      </c>
      <c r="E38" s="143">
        <f t="shared" si="8"/>
        <v>4202733.7700000005</v>
      </c>
      <c r="F38" s="144">
        <f t="shared" si="2"/>
        <v>0.74625987788895787</v>
      </c>
      <c r="G38" s="143">
        <v>1001312.11</v>
      </c>
      <c r="H38" s="143">
        <v>218371.5</v>
      </c>
      <c r="I38" s="144">
        <f t="shared" si="6"/>
        <v>0.21808534803399113</v>
      </c>
      <c r="J38" s="143">
        <v>1148882.05</v>
      </c>
      <c r="K38" s="143">
        <v>993735.71</v>
      </c>
      <c r="L38" s="144">
        <f t="shared" si="3"/>
        <v>0.86495886152978008</v>
      </c>
      <c r="M38" s="143">
        <v>2052539.61</v>
      </c>
      <c r="N38" s="143">
        <v>1924224.38</v>
      </c>
      <c r="O38" s="144">
        <f t="shared" si="4"/>
        <v>0.93748465102702683</v>
      </c>
      <c r="P38" s="145">
        <f t="shared" si="5"/>
        <v>3136331.59</v>
      </c>
    </row>
    <row r="39" spans="1:48" x14ac:dyDescent="0.2">
      <c r="A39" s="166">
        <v>28</v>
      </c>
      <c r="B39" s="170" t="s">
        <v>82</v>
      </c>
      <c r="C39" s="85" t="s">
        <v>83</v>
      </c>
      <c r="D39" s="93" t="s">
        <v>25</v>
      </c>
      <c r="E39" s="143">
        <f t="shared" si="8"/>
        <v>708043.22</v>
      </c>
      <c r="F39" s="144">
        <f t="shared" si="2"/>
        <v>0.99143347492261846</v>
      </c>
      <c r="G39" s="143">
        <v>23950.03</v>
      </c>
      <c r="H39" s="143">
        <v>23950.03</v>
      </c>
      <c r="I39" s="144">
        <f t="shared" si="6"/>
        <v>1</v>
      </c>
      <c r="J39" s="143">
        <v>207409.84</v>
      </c>
      <c r="K39" s="143">
        <v>204068.41</v>
      </c>
      <c r="L39" s="144">
        <f t="shared" si="3"/>
        <v>0.98388972287910736</v>
      </c>
      <c r="M39" s="143">
        <v>476683.35</v>
      </c>
      <c r="N39" s="143">
        <v>473959.31</v>
      </c>
      <c r="O39" s="144">
        <f t="shared" si="4"/>
        <v>0.99428543077915355</v>
      </c>
      <c r="P39" s="145">
        <f t="shared" si="5"/>
        <v>701977.75</v>
      </c>
    </row>
    <row r="40" spans="1:48" x14ac:dyDescent="0.2">
      <c r="A40" s="166">
        <v>29</v>
      </c>
      <c r="B40" s="170" t="s">
        <v>84</v>
      </c>
      <c r="C40" s="85" t="s">
        <v>85</v>
      </c>
      <c r="D40" s="93" t="s">
        <v>28</v>
      </c>
      <c r="E40" s="143">
        <f t="shared" si="8"/>
        <v>2566995.13</v>
      </c>
      <c r="F40" s="144">
        <f t="shared" si="2"/>
        <v>0.72914862522547907</v>
      </c>
      <c r="G40" s="143">
        <v>1240974.3</v>
      </c>
      <c r="H40" s="143">
        <v>653617.55000000005</v>
      </c>
      <c r="I40" s="144">
        <f t="shared" si="6"/>
        <v>0.5266970879251891</v>
      </c>
      <c r="J40" s="143">
        <v>345177.51999999996</v>
      </c>
      <c r="K40" s="143">
        <v>292348.27</v>
      </c>
      <c r="L40" s="144">
        <f t="shared" si="3"/>
        <v>0.84695049086626517</v>
      </c>
      <c r="M40" s="143">
        <v>980843.30999999994</v>
      </c>
      <c r="N40" s="143">
        <v>925755.15</v>
      </c>
      <c r="O40" s="144">
        <f t="shared" si="4"/>
        <v>0.94383592217191148</v>
      </c>
      <c r="P40" s="145">
        <f t="shared" si="5"/>
        <v>1871720.97</v>
      </c>
    </row>
    <row r="41" spans="1:48" ht="25.5" x14ac:dyDescent="0.2">
      <c r="A41" s="166">
        <v>30</v>
      </c>
      <c r="B41" s="170" t="s">
        <v>86</v>
      </c>
      <c r="C41" s="85" t="s">
        <v>87</v>
      </c>
      <c r="D41" s="93" t="s">
        <v>88</v>
      </c>
      <c r="E41" s="143">
        <f t="shared" si="8"/>
        <v>4481334.88</v>
      </c>
      <c r="F41" s="144">
        <f t="shared" si="2"/>
        <v>0.74848721861196865</v>
      </c>
      <c r="G41" s="143">
        <v>265805.78000000003</v>
      </c>
      <c r="H41" s="143">
        <v>162398.85</v>
      </c>
      <c r="I41" s="144">
        <f t="shared" si="6"/>
        <v>0.61096809106257954</v>
      </c>
      <c r="J41" s="143">
        <v>3526568.46</v>
      </c>
      <c r="K41" s="143">
        <v>2612369.9500000002</v>
      </c>
      <c r="L41" s="144">
        <f t="shared" si="3"/>
        <v>0.74076825095861043</v>
      </c>
      <c r="M41" s="143">
        <v>688960.64</v>
      </c>
      <c r="N41" s="143">
        <v>579453.07999999996</v>
      </c>
      <c r="O41" s="144">
        <f t="shared" si="4"/>
        <v>0.8410539679015625</v>
      </c>
      <c r="P41" s="145">
        <f t="shared" si="5"/>
        <v>3354221.8800000004</v>
      </c>
    </row>
    <row r="42" spans="1:48" x14ac:dyDescent="0.2">
      <c r="A42" s="166">
        <v>31</v>
      </c>
      <c r="B42" s="170" t="s">
        <v>89</v>
      </c>
      <c r="C42" s="85" t="s">
        <v>90</v>
      </c>
      <c r="D42" s="93" t="s">
        <v>28</v>
      </c>
      <c r="E42" s="143">
        <f t="shared" si="8"/>
        <v>18777817.649999999</v>
      </c>
      <c r="F42" s="144">
        <f t="shared" si="2"/>
        <v>0.95861209782277335</v>
      </c>
      <c r="G42" s="143">
        <v>399671.22</v>
      </c>
      <c r="H42" s="143">
        <v>166452.72</v>
      </c>
      <c r="I42" s="144">
        <f t="shared" si="6"/>
        <v>0.4164741209036768</v>
      </c>
      <c r="J42" s="143">
        <v>225159.91</v>
      </c>
      <c r="K42" s="143">
        <v>225159.91</v>
      </c>
      <c r="L42" s="144">
        <f t="shared" si="3"/>
        <v>1</v>
      </c>
      <c r="M42" s="143">
        <v>18152986.52</v>
      </c>
      <c r="N42" s="143">
        <v>17609030.539999999</v>
      </c>
      <c r="O42" s="144">
        <f t="shared" si="4"/>
        <v>0.97003490420704608</v>
      </c>
      <c r="P42" s="145">
        <f t="shared" si="5"/>
        <v>18000643.169999998</v>
      </c>
    </row>
    <row r="43" spans="1:48" x14ac:dyDescent="0.2">
      <c r="A43" s="166">
        <v>32</v>
      </c>
      <c r="B43" s="170" t="s">
        <v>91</v>
      </c>
      <c r="C43" s="85" t="s">
        <v>92</v>
      </c>
      <c r="D43" s="93" t="s">
        <v>20</v>
      </c>
      <c r="E43" s="143">
        <f t="shared" si="8"/>
        <v>587215.30000000005</v>
      </c>
      <c r="F43" s="144">
        <f t="shared" si="2"/>
        <v>0.85577112857924509</v>
      </c>
      <c r="G43" s="143">
        <v>70631.850000000006</v>
      </c>
      <c r="H43" s="143">
        <v>12023.96</v>
      </c>
      <c r="I43" s="144">
        <f t="shared" si="6"/>
        <v>0.17023424984620958</v>
      </c>
      <c r="J43" s="143">
        <v>1438.45</v>
      </c>
      <c r="K43" s="143">
        <v>1388.23</v>
      </c>
      <c r="L43" s="144">
        <f t="shared" si="3"/>
        <v>0.96508742048733009</v>
      </c>
      <c r="M43" s="143">
        <v>515145</v>
      </c>
      <c r="N43" s="143">
        <v>489109.71</v>
      </c>
      <c r="O43" s="144">
        <f t="shared" si="4"/>
        <v>0.94946026846810128</v>
      </c>
      <c r="P43" s="145">
        <f t="shared" si="5"/>
        <v>502521.9</v>
      </c>
    </row>
    <row r="44" spans="1:48" x14ac:dyDescent="0.2">
      <c r="A44" s="166">
        <v>33</v>
      </c>
      <c r="B44" s="170" t="s">
        <v>93</v>
      </c>
      <c r="C44" s="85" t="s">
        <v>94</v>
      </c>
      <c r="D44" s="93" t="s">
        <v>25</v>
      </c>
      <c r="E44" s="143">
        <f t="shared" si="8"/>
        <v>957808.25</v>
      </c>
      <c r="F44" s="144">
        <f t="shared" si="2"/>
        <v>0.93166290852057276</v>
      </c>
      <c r="G44" s="143">
        <v>71870.87</v>
      </c>
      <c r="H44" s="143">
        <v>21530.34</v>
      </c>
      <c r="I44" s="144">
        <f t="shared" si="6"/>
        <v>0.29956977006122232</v>
      </c>
      <c r="J44" s="143">
        <v>8114.55</v>
      </c>
      <c r="K44" s="143">
        <v>8014.95</v>
      </c>
      <c r="L44" s="144">
        <f t="shared" si="3"/>
        <v>0.98772575189012324</v>
      </c>
      <c r="M44" s="143">
        <v>877822.83</v>
      </c>
      <c r="N44" s="143">
        <v>862809.13</v>
      </c>
      <c r="O44" s="144">
        <f t="shared" si="4"/>
        <v>0.98289666264432884</v>
      </c>
      <c r="P44" s="145">
        <f t="shared" si="5"/>
        <v>892354.41999999993</v>
      </c>
    </row>
    <row r="45" spans="1:48" x14ac:dyDescent="0.2">
      <c r="A45" s="166">
        <v>34</v>
      </c>
      <c r="B45" s="170" t="s">
        <v>95</v>
      </c>
      <c r="C45" s="85" t="s">
        <v>96</v>
      </c>
      <c r="D45" s="93" t="s">
        <v>28</v>
      </c>
      <c r="E45" s="143">
        <f t="shared" si="8"/>
        <v>3093497.91</v>
      </c>
      <c r="F45" s="144">
        <f t="shared" si="2"/>
        <v>0.99671995576037109</v>
      </c>
      <c r="G45" s="143">
        <v>298974.56</v>
      </c>
      <c r="H45" s="143">
        <v>293479.15999999997</v>
      </c>
      <c r="I45" s="144">
        <f t="shared" si="6"/>
        <v>0.98161917187870429</v>
      </c>
      <c r="J45" s="143">
        <v>381353.61</v>
      </c>
      <c r="K45" s="143">
        <v>376702.2</v>
      </c>
      <c r="L45" s="144">
        <f t="shared" si="3"/>
        <v>0.98780289506109575</v>
      </c>
      <c r="M45" s="143">
        <v>2413169.7400000002</v>
      </c>
      <c r="N45" s="143">
        <v>2413169.7400000002</v>
      </c>
      <c r="O45" s="144">
        <f t="shared" si="4"/>
        <v>1</v>
      </c>
      <c r="P45" s="145">
        <f t="shared" si="5"/>
        <v>3083351.1000000006</v>
      </c>
    </row>
    <row r="46" spans="1:48" s="11" customFormat="1" x14ac:dyDescent="0.2">
      <c r="A46" s="193">
        <v>35</v>
      </c>
      <c r="B46" s="112" t="s">
        <v>97</v>
      </c>
      <c r="C46" s="194" t="s">
        <v>98</v>
      </c>
      <c r="D46" s="195" t="s">
        <v>31</v>
      </c>
      <c r="E46" s="143">
        <f t="shared" si="8"/>
        <v>2056</v>
      </c>
      <c r="F46" s="144">
        <f t="shared" si="2"/>
        <v>0.9988180933852141</v>
      </c>
      <c r="G46" s="147">
        <v>0</v>
      </c>
      <c r="H46" s="147">
        <v>0</v>
      </c>
      <c r="I46" s="147">
        <f>IFERROR(#REF!/H46,0)</f>
        <v>0</v>
      </c>
      <c r="J46" s="147">
        <v>0</v>
      </c>
      <c r="K46" s="147">
        <v>0</v>
      </c>
      <c r="L46" s="147">
        <f>IFERROR(R46/K46,0)</f>
        <v>0</v>
      </c>
      <c r="M46" s="143">
        <v>2056</v>
      </c>
      <c r="N46" s="143">
        <v>2053.5700000000002</v>
      </c>
      <c r="O46" s="144">
        <f t="shared" si="4"/>
        <v>0.9988180933852141</v>
      </c>
      <c r="P46" s="145">
        <f t="shared" si="5"/>
        <v>2053.5700000000002</v>
      </c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</row>
    <row r="47" spans="1:48" x14ac:dyDescent="0.2">
      <c r="A47" s="193"/>
      <c r="B47" s="170" t="s">
        <v>99</v>
      </c>
      <c r="C47" s="194"/>
      <c r="D47" s="195"/>
      <c r="E47" s="143">
        <f t="shared" ref="E47" si="9">G47+J47+M47</f>
        <v>1238830.0499999998</v>
      </c>
      <c r="F47" s="144">
        <f t="shared" si="2"/>
        <v>0.81833418554869586</v>
      </c>
      <c r="G47" s="143">
        <v>202126.44</v>
      </c>
      <c r="H47" s="143">
        <v>83498.13</v>
      </c>
      <c r="I47" s="144">
        <f t="shared" si="6"/>
        <v>0.41309850408486887</v>
      </c>
      <c r="J47" s="143">
        <v>226378.03</v>
      </c>
      <c r="K47" s="143">
        <v>179397.09</v>
      </c>
      <c r="L47" s="144">
        <f t="shared" si="3"/>
        <v>0.79246687498782453</v>
      </c>
      <c r="M47" s="143">
        <v>810325.58</v>
      </c>
      <c r="N47" s="143">
        <v>750881.76</v>
      </c>
      <c r="O47" s="144">
        <f t="shared" si="4"/>
        <v>0.92664205417284251</v>
      </c>
      <c r="P47" s="145">
        <f t="shared" si="5"/>
        <v>1013776.98</v>
      </c>
    </row>
    <row r="48" spans="1:48" x14ac:dyDescent="0.2">
      <c r="A48" s="166">
        <v>36</v>
      </c>
      <c r="B48" s="172" t="s">
        <v>100</v>
      </c>
      <c r="C48" s="86" t="s">
        <v>101</v>
      </c>
      <c r="D48" s="93" t="s">
        <v>28</v>
      </c>
      <c r="E48" s="146">
        <v>0</v>
      </c>
      <c r="F48" s="147">
        <f>IFERROR(P48/E48,0)</f>
        <v>0</v>
      </c>
      <c r="G48" s="147">
        <v>0</v>
      </c>
      <c r="H48" s="147">
        <v>0</v>
      </c>
      <c r="I48" s="147">
        <f>IFERROR(#REF!/H48,0)</f>
        <v>0</v>
      </c>
      <c r="J48" s="147">
        <v>0</v>
      </c>
      <c r="K48" s="147">
        <v>0</v>
      </c>
      <c r="L48" s="147">
        <f>IFERROR(R48/K48,0)</f>
        <v>0</v>
      </c>
      <c r="M48" s="147">
        <v>0</v>
      </c>
      <c r="N48" s="147">
        <v>0</v>
      </c>
      <c r="O48" s="147">
        <f>IFERROR(U48/N48,0)</f>
        <v>0</v>
      </c>
      <c r="P48" s="148">
        <f t="shared" si="5"/>
        <v>0</v>
      </c>
    </row>
    <row r="49" spans="1:16" x14ac:dyDescent="0.2">
      <c r="A49" s="166">
        <v>37</v>
      </c>
      <c r="B49" s="170" t="s">
        <v>102</v>
      </c>
      <c r="C49" s="85" t="s">
        <v>103</v>
      </c>
      <c r="D49" s="93" t="s">
        <v>104</v>
      </c>
      <c r="E49" s="143">
        <f t="shared" ref="E49" si="10">G49+J49+M49</f>
        <v>11634953.439999999</v>
      </c>
      <c r="F49" s="144">
        <f t="shared" si="2"/>
        <v>0.784353375977068</v>
      </c>
      <c r="G49" s="143">
        <v>759621.82</v>
      </c>
      <c r="H49" s="143">
        <v>759621.82</v>
      </c>
      <c r="I49" s="144">
        <f t="shared" si="6"/>
        <v>1</v>
      </c>
      <c r="J49" s="143">
        <v>8960123.8399999999</v>
      </c>
      <c r="K49" s="143">
        <v>6454063.5599999996</v>
      </c>
      <c r="L49" s="144">
        <f t="shared" si="3"/>
        <v>0.72030963804178849</v>
      </c>
      <c r="M49" s="143">
        <v>1915207.78</v>
      </c>
      <c r="N49" s="143">
        <v>1912229.63</v>
      </c>
      <c r="O49" s="144">
        <f t="shared" si="4"/>
        <v>0.99844499900684403</v>
      </c>
      <c r="P49" s="145">
        <f t="shared" si="5"/>
        <v>9125915.0099999998</v>
      </c>
    </row>
    <row r="50" spans="1:16" ht="25.5" x14ac:dyDescent="0.2">
      <c r="A50" s="166">
        <v>38</v>
      </c>
      <c r="B50" s="172" t="s">
        <v>105</v>
      </c>
      <c r="C50" s="86" t="s">
        <v>106</v>
      </c>
      <c r="D50" s="93" t="s">
        <v>88</v>
      </c>
      <c r="E50" s="147">
        <v>0</v>
      </c>
      <c r="F50" s="147">
        <f>IFERROR(P50/E50,0)</f>
        <v>0</v>
      </c>
      <c r="G50" s="147">
        <v>0</v>
      </c>
      <c r="H50" s="147">
        <v>0</v>
      </c>
      <c r="I50" s="147">
        <f>IFERROR(#REF!/H50,0)</f>
        <v>0</v>
      </c>
      <c r="J50" s="147">
        <v>0</v>
      </c>
      <c r="K50" s="147">
        <v>0</v>
      </c>
      <c r="L50" s="147">
        <f>IFERROR(R50/K50,0)</f>
        <v>0</v>
      </c>
      <c r="M50" s="147">
        <v>0</v>
      </c>
      <c r="N50" s="147">
        <v>0</v>
      </c>
      <c r="O50" s="147">
        <f>IFERROR(U50/N50,0)</f>
        <v>0</v>
      </c>
      <c r="P50" s="148">
        <f t="shared" si="5"/>
        <v>0</v>
      </c>
    </row>
    <row r="51" spans="1:16" x14ac:dyDescent="0.2">
      <c r="A51" s="166">
        <v>39</v>
      </c>
      <c r="B51" s="170" t="s">
        <v>107</v>
      </c>
      <c r="C51" s="85" t="s">
        <v>108</v>
      </c>
      <c r="D51" s="93" t="s">
        <v>20</v>
      </c>
      <c r="E51" s="143">
        <f t="shared" ref="E51:E60" si="11">G51+J51+M51</f>
        <v>377405.05</v>
      </c>
      <c r="F51" s="144">
        <f t="shared" si="2"/>
        <v>0.99942507393581514</v>
      </c>
      <c r="G51" s="143">
        <v>2045.73</v>
      </c>
      <c r="H51" s="143">
        <v>1828.75</v>
      </c>
      <c r="I51" s="144">
        <f t="shared" si="6"/>
        <v>0.89393517228568775</v>
      </c>
      <c r="J51" s="146">
        <v>0</v>
      </c>
      <c r="K51" s="146">
        <v>0</v>
      </c>
      <c r="L51" s="147">
        <f>IFERROR(R51/K51,0)</f>
        <v>0</v>
      </c>
      <c r="M51" s="143">
        <v>375359.32</v>
      </c>
      <c r="N51" s="143">
        <v>375359.32</v>
      </c>
      <c r="O51" s="144">
        <f t="shared" si="4"/>
        <v>1</v>
      </c>
      <c r="P51" s="145">
        <f t="shared" si="5"/>
        <v>377188.07</v>
      </c>
    </row>
    <row r="52" spans="1:16" x14ac:dyDescent="0.2">
      <c r="A52" s="166">
        <v>40</v>
      </c>
      <c r="B52" s="170" t="s">
        <v>109</v>
      </c>
      <c r="C52" s="85" t="s">
        <v>110</v>
      </c>
      <c r="D52" s="93" t="s">
        <v>20</v>
      </c>
      <c r="E52" s="143">
        <f t="shared" si="11"/>
        <v>6719022.04</v>
      </c>
      <c r="F52" s="144">
        <f t="shared" si="2"/>
        <v>0.78498661986826868</v>
      </c>
      <c r="G52" s="143">
        <v>583057.16</v>
      </c>
      <c r="H52" s="143">
        <v>233025.46</v>
      </c>
      <c r="I52" s="144">
        <f t="shared" si="6"/>
        <v>0.39966143285162636</v>
      </c>
      <c r="J52" s="143">
        <v>4403775.05</v>
      </c>
      <c r="K52" s="143">
        <v>3646789.11</v>
      </c>
      <c r="L52" s="144">
        <f t="shared" si="3"/>
        <v>0.82810522076962134</v>
      </c>
      <c r="M52" s="143">
        <v>1732189.8299999998</v>
      </c>
      <c r="N52" s="143">
        <v>1394527.83</v>
      </c>
      <c r="O52" s="144">
        <f t="shared" si="4"/>
        <v>0.80506639967976268</v>
      </c>
      <c r="P52" s="145">
        <f t="shared" si="5"/>
        <v>5274342.3999999994</v>
      </c>
    </row>
    <row r="53" spans="1:16" x14ac:dyDescent="0.2">
      <c r="A53" s="166">
        <v>41</v>
      </c>
      <c r="B53" s="170" t="s">
        <v>111</v>
      </c>
      <c r="C53" s="85" t="s">
        <v>112</v>
      </c>
      <c r="D53" s="93" t="s">
        <v>31</v>
      </c>
      <c r="E53" s="143">
        <f t="shared" si="11"/>
        <v>1863738.6800000002</v>
      </c>
      <c r="F53" s="144">
        <f t="shared" si="2"/>
        <v>0.83909352570822848</v>
      </c>
      <c r="G53" s="143">
        <v>333951.06</v>
      </c>
      <c r="H53" s="143">
        <v>80199.55</v>
      </c>
      <c r="I53" s="144">
        <f t="shared" si="6"/>
        <v>0.24015360214757217</v>
      </c>
      <c r="J53" s="143">
        <v>173676.59</v>
      </c>
      <c r="K53" s="143">
        <v>158676.59</v>
      </c>
      <c r="L53" s="144">
        <f t="shared" si="3"/>
        <v>0.91363257420012678</v>
      </c>
      <c r="M53" s="143">
        <v>1356111.03</v>
      </c>
      <c r="N53" s="143">
        <v>1324974.92</v>
      </c>
      <c r="O53" s="144">
        <f t="shared" si="4"/>
        <v>0.97704014692661256</v>
      </c>
      <c r="P53" s="145">
        <f t="shared" si="5"/>
        <v>1563851.06</v>
      </c>
    </row>
    <row r="54" spans="1:16" x14ac:dyDescent="0.2">
      <c r="A54" s="166">
        <v>42</v>
      </c>
      <c r="B54" s="170" t="s">
        <v>113</v>
      </c>
      <c r="C54" s="85" t="s">
        <v>114</v>
      </c>
      <c r="D54" s="93" t="s">
        <v>20</v>
      </c>
      <c r="E54" s="143">
        <f t="shared" si="11"/>
        <v>2752338.8999999994</v>
      </c>
      <c r="F54" s="144">
        <f t="shared" si="2"/>
        <v>0.72715430138345261</v>
      </c>
      <c r="G54" s="143">
        <v>837453.23</v>
      </c>
      <c r="H54" s="143">
        <v>387691.76999999996</v>
      </c>
      <c r="I54" s="144">
        <f t="shared" si="6"/>
        <v>0.46294139912744736</v>
      </c>
      <c r="J54" s="143">
        <v>761613.59</v>
      </c>
      <c r="K54" s="143">
        <v>701564.24</v>
      </c>
      <c r="L54" s="144">
        <f t="shared" si="3"/>
        <v>0.92115509651029204</v>
      </c>
      <c r="M54" s="143">
        <v>1153272.0799999998</v>
      </c>
      <c r="N54" s="143">
        <v>912119.06</v>
      </c>
      <c r="O54" s="144">
        <f t="shared" si="4"/>
        <v>0.79089668068613972</v>
      </c>
      <c r="P54" s="145">
        <f t="shared" si="5"/>
        <v>2001375.07</v>
      </c>
    </row>
    <row r="55" spans="1:16" ht="25.5" x14ac:dyDescent="0.2">
      <c r="A55" s="166">
        <v>43</v>
      </c>
      <c r="B55" s="170" t="s">
        <v>115</v>
      </c>
      <c r="C55" s="85" t="s">
        <v>116</v>
      </c>
      <c r="D55" s="93" t="s">
        <v>45</v>
      </c>
      <c r="E55" s="143">
        <f t="shared" si="11"/>
        <v>2642997.66</v>
      </c>
      <c r="F55" s="144">
        <f t="shared" si="2"/>
        <v>0.89375768119295251</v>
      </c>
      <c r="G55" s="143">
        <v>95407.16</v>
      </c>
      <c r="H55" s="143">
        <v>59633.479999999996</v>
      </c>
      <c r="I55" s="144">
        <f t="shared" si="6"/>
        <v>0.62504197798152672</v>
      </c>
      <c r="J55" s="143">
        <v>1285407.6400000001</v>
      </c>
      <c r="K55" s="143">
        <v>1054701.8399999999</v>
      </c>
      <c r="L55" s="144">
        <f t="shared" si="3"/>
        <v>0.82051934902145107</v>
      </c>
      <c r="M55" s="143">
        <v>1262182.8600000001</v>
      </c>
      <c r="N55" s="143">
        <v>1247864.1399999999</v>
      </c>
      <c r="O55" s="144">
        <f t="shared" si="4"/>
        <v>0.98865558988814017</v>
      </c>
      <c r="P55" s="145">
        <f t="shared" si="5"/>
        <v>2362199.4599999995</v>
      </c>
    </row>
    <row r="56" spans="1:16" x14ac:dyDescent="0.2">
      <c r="A56" s="166">
        <v>44</v>
      </c>
      <c r="B56" s="170" t="s">
        <v>117</v>
      </c>
      <c r="C56" s="85" t="s">
        <v>118</v>
      </c>
      <c r="D56" s="93" t="s">
        <v>20</v>
      </c>
      <c r="E56" s="143">
        <f t="shared" si="11"/>
        <v>450824.28</v>
      </c>
      <c r="F56" s="144">
        <f t="shared" si="2"/>
        <v>0.92253380851625821</v>
      </c>
      <c r="G56" s="143">
        <v>164272.6</v>
      </c>
      <c r="H56" s="143">
        <v>129405.51</v>
      </c>
      <c r="I56" s="144">
        <f t="shared" si="6"/>
        <v>0.7877485959313969</v>
      </c>
      <c r="J56" s="143">
        <v>43066.87</v>
      </c>
      <c r="K56" s="143">
        <v>43066.87</v>
      </c>
      <c r="L56" s="144">
        <f t="shared" si="3"/>
        <v>1</v>
      </c>
      <c r="M56" s="143">
        <v>243484.81</v>
      </c>
      <c r="N56" s="143">
        <v>243428.26</v>
      </c>
      <c r="O56" s="144">
        <f t="shared" si="4"/>
        <v>0.99976774731861107</v>
      </c>
      <c r="P56" s="145">
        <f t="shared" si="5"/>
        <v>415900.64</v>
      </c>
    </row>
    <row r="57" spans="1:16" x14ac:dyDescent="0.2">
      <c r="A57" s="166">
        <v>45</v>
      </c>
      <c r="B57" s="170" t="s">
        <v>119</v>
      </c>
      <c r="C57" s="85" t="s">
        <v>120</v>
      </c>
      <c r="D57" s="93" t="s">
        <v>25</v>
      </c>
      <c r="E57" s="143">
        <f t="shared" si="11"/>
        <v>703824</v>
      </c>
      <c r="F57" s="144">
        <f t="shared" si="2"/>
        <v>0.98637773079633539</v>
      </c>
      <c r="G57" s="143">
        <v>209112.92</v>
      </c>
      <c r="H57" s="143">
        <v>209112.92</v>
      </c>
      <c r="I57" s="144">
        <f t="shared" si="6"/>
        <v>1</v>
      </c>
      <c r="J57" s="143">
        <v>110845.52</v>
      </c>
      <c r="K57" s="143">
        <v>108972.11</v>
      </c>
      <c r="L57" s="144">
        <f t="shared" si="3"/>
        <v>0.983098910988915</v>
      </c>
      <c r="M57" s="143">
        <v>383865.56</v>
      </c>
      <c r="N57" s="143">
        <v>376151.29</v>
      </c>
      <c r="O57" s="144">
        <f t="shared" si="4"/>
        <v>0.97990371941676657</v>
      </c>
      <c r="P57" s="145">
        <f t="shared" si="5"/>
        <v>694236.32</v>
      </c>
    </row>
    <row r="58" spans="1:16" x14ac:dyDescent="0.2">
      <c r="A58" s="166">
        <v>46</v>
      </c>
      <c r="B58" s="170" t="s">
        <v>121</v>
      </c>
      <c r="C58" s="85" t="s">
        <v>122</v>
      </c>
      <c r="D58" s="93" t="s">
        <v>25</v>
      </c>
      <c r="E58" s="143">
        <f t="shared" si="11"/>
        <v>40245.450000000004</v>
      </c>
      <c r="F58" s="144">
        <f t="shared" si="2"/>
        <v>0.99864556117523839</v>
      </c>
      <c r="G58" s="143">
        <v>1099.46</v>
      </c>
      <c r="H58" s="143">
        <v>1099.46</v>
      </c>
      <c r="I58" s="144">
        <f t="shared" si="6"/>
        <v>1</v>
      </c>
      <c r="J58" s="143">
        <v>54.51</v>
      </c>
      <c r="K58" s="143">
        <v>0</v>
      </c>
      <c r="L58" s="144">
        <f t="shared" si="3"/>
        <v>0</v>
      </c>
      <c r="M58" s="143">
        <v>39091.480000000003</v>
      </c>
      <c r="N58" s="143">
        <v>39091.480000000003</v>
      </c>
      <c r="O58" s="144">
        <f t="shared" si="4"/>
        <v>1</v>
      </c>
      <c r="P58" s="145">
        <f t="shared" si="5"/>
        <v>40190.94</v>
      </c>
    </row>
    <row r="59" spans="1:16" x14ac:dyDescent="0.2">
      <c r="A59" s="166">
        <v>47</v>
      </c>
      <c r="B59" s="170" t="s">
        <v>123</v>
      </c>
      <c r="C59" s="85" t="s">
        <v>124</v>
      </c>
      <c r="D59" s="93" t="s">
        <v>31</v>
      </c>
      <c r="E59" s="143">
        <f t="shared" si="11"/>
        <v>2128197317.4200001</v>
      </c>
      <c r="F59" s="144">
        <f t="shared" si="2"/>
        <v>0.3716445562523511</v>
      </c>
      <c r="G59" s="143">
        <v>151336962.06</v>
      </c>
      <c r="H59" s="143">
        <v>8757135.5500000007</v>
      </c>
      <c r="I59" s="144">
        <f t="shared" si="6"/>
        <v>5.7865146959459192E-2</v>
      </c>
      <c r="J59" s="143">
        <v>187186437.62</v>
      </c>
      <c r="K59" s="143">
        <v>55084819.020000003</v>
      </c>
      <c r="L59" s="144">
        <f t="shared" si="3"/>
        <v>0.29427783187917478</v>
      </c>
      <c r="M59" s="143">
        <v>1789673917.74</v>
      </c>
      <c r="N59" s="143">
        <v>727090993.08000004</v>
      </c>
      <c r="O59" s="144">
        <f t="shared" si="4"/>
        <v>0.40627009527979846</v>
      </c>
      <c r="P59" s="145">
        <f t="shared" si="5"/>
        <v>790932947.64999998</v>
      </c>
    </row>
    <row r="60" spans="1:16" x14ac:dyDescent="0.2">
      <c r="A60" s="166">
        <v>48</v>
      </c>
      <c r="B60" s="172" t="s">
        <v>125</v>
      </c>
      <c r="C60" s="86" t="s">
        <v>126</v>
      </c>
      <c r="D60" s="93" t="s">
        <v>31</v>
      </c>
      <c r="E60" s="143">
        <f t="shared" si="11"/>
        <v>910969861.78999996</v>
      </c>
      <c r="F60" s="144">
        <f t="shared" si="2"/>
        <v>0.27817667378376687</v>
      </c>
      <c r="G60" s="143">
        <v>68399499.959999993</v>
      </c>
      <c r="H60" s="143">
        <v>8991750.3900000006</v>
      </c>
      <c r="I60" s="144">
        <f t="shared" si="6"/>
        <v>0.13145930007176038</v>
      </c>
      <c r="J60" s="143">
        <v>604645233.92999995</v>
      </c>
      <c r="K60" s="143">
        <v>155752427.06999999</v>
      </c>
      <c r="L60" s="144">
        <f t="shared" si="3"/>
        <v>0.25759307827113631</v>
      </c>
      <c r="M60" s="143">
        <v>237925127.90000001</v>
      </c>
      <c r="N60" s="143">
        <v>88666388.609999999</v>
      </c>
      <c r="O60" s="144">
        <f t="shared" si="4"/>
        <v>0.37266508751133887</v>
      </c>
      <c r="P60" s="145">
        <f t="shared" si="5"/>
        <v>253410566.06999999</v>
      </c>
    </row>
    <row r="61" spans="1:16" x14ac:dyDescent="0.2">
      <c r="A61" s="166">
        <v>49</v>
      </c>
      <c r="B61" s="172" t="s">
        <v>127</v>
      </c>
      <c r="C61" s="86" t="s">
        <v>128</v>
      </c>
      <c r="D61" s="93" t="s">
        <v>31</v>
      </c>
      <c r="E61" s="147">
        <v>0</v>
      </c>
      <c r="F61" s="147">
        <f>IFERROR(P61/E61,0)</f>
        <v>0</v>
      </c>
      <c r="G61" s="147">
        <v>0</v>
      </c>
      <c r="H61" s="147">
        <v>0</v>
      </c>
      <c r="I61" s="147">
        <f>IFERROR(#REF!/H61,0)</f>
        <v>0</v>
      </c>
      <c r="J61" s="146">
        <v>0</v>
      </c>
      <c r="K61" s="146">
        <v>0</v>
      </c>
      <c r="L61" s="147">
        <f t="shared" ref="L61:L67" si="12">IFERROR(R61/K61,0)</f>
        <v>0</v>
      </c>
      <c r="M61" s="147">
        <v>0</v>
      </c>
      <c r="N61" s="147">
        <v>0</v>
      </c>
      <c r="O61" s="147">
        <f t="shared" ref="O61:O67" si="13">IFERROR(U61/N61,0)</f>
        <v>0</v>
      </c>
      <c r="P61" s="160">
        <f t="shared" si="5"/>
        <v>0</v>
      </c>
    </row>
    <row r="62" spans="1:16" x14ac:dyDescent="0.2">
      <c r="A62" s="166">
        <v>50</v>
      </c>
      <c r="B62" s="172" t="s">
        <v>129</v>
      </c>
      <c r="C62" s="86" t="s">
        <v>130</v>
      </c>
      <c r="D62" s="93" t="s">
        <v>31</v>
      </c>
      <c r="E62" s="147">
        <v>0</v>
      </c>
      <c r="F62" s="147">
        <f t="shared" ref="F62:F73" si="14">IFERROR(P62/E62,0)</f>
        <v>0</v>
      </c>
      <c r="G62" s="147">
        <v>0</v>
      </c>
      <c r="H62" s="147">
        <v>0</v>
      </c>
      <c r="I62" s="147">
        <f>IFERROR(#REF!/H62,0)</f>
        <v>0</v>
      </c>
      <c r="J62" s="146">
        <v>0</v>
      </c>
      <c r="K62" s="146">
        <v>0</v>
      </c>
      <c r="L62" s="147">
        <f t="shared" si="12"/>
        <v>0</v>
      </c>
      <c r="M62" s="147">
        <v>0</v>
      </c>
      <c r="N62" s="147">
        <v>0</v>
      </c>
      <c r="O62" s="147">
        <f t="shared" si="13"/>
        <v>0</v>
      </c>
      <c r="P62" s="160">
        <f t="shared" si="5"/>
        <v>0</v>
      </c>
    </row>
    <row r="63" spans="1:16" x14ac:dyDescent="0.2">
      <c r="A63" s="166">
        <v>51</v>
      </c>
      <c r="B63" s="172" t="s">
        <v>131</v>
      </c>
      <c r="C63" s="86" t="s">
        <v>132</v>
      </c>
      <c r="D63" s="93" t="s">
        <v>20</v>
      </c>
      <c r="E63" s="147">
        <v>0</v>
      </c>
      <c r="F63" s="147">
        <f t="shared" si="14"/>
        <v>0</v>
      </c>
      <c r="G63" s="147">
        <v>0</v>
      </c>
      <c r="H63" s="147">
        <v>0</v>
      </c>
      <c r="I63" s="147">
        <f>IFERROR(#REF!/H63,0)</f>
        <v>0</v>
      </c>
      <c r="J63" s="146">
        <v>0</v>
      </c>
      <c r="K63" s="146">
        <v>0</v>
      </c>
      <c r="L63" s="147">
        <f t="shared" si="12"/>
        <v>0</v>
      </c>
      <c r="M63" s="147">
        <v>0</v>
      </c>
      <c r="N63" s="147">
        <v>0</v>
      </c>
      <c r="O63" s="147">
        <f t="shared" si="13"/>
        <v>0</v>
      </c>
      <c r="P63" s="160">
        <f t="shared" si="5"/>
        <v>0</v>
      </c>
    </row>
    <row r="64" spans="1:16" x14ac:dyDescent="0.2">
      <c r="A64" s="166">
        <v>52</v>
      </c>
      <c r="B64" s="172" t="s">
        <v>133</v>
      </c>
      <c r="C64" s="86" t="s">
        <v>134</v>
      </c>
      <c r="D64" s="93" t="s">
        <v>31</v>
      </c>
      <c r="E64" s="147">
        <v>0</v>
      </c>
      <c r="F64" s="147">
        <f t="shared" si="14"/>
        <v>0</v>
      </c>
      <c r="G64" s="147">
        <v>0</v>
      </c>
      <c r="H64" s="147">
        <v>0</v>
      </c>
      <c r="I64" s="147">
        <f>IFERROR(#REF!/H64,0)</f>
        <v>0</v>
      </c>
      <c r="J64" s="146">
        <v>0</v>
      </c>
      <c r="K64" s="146">
        <v>0</v>
      </c>
      <c r="L64" s="147">
        <f t="shared" si="12"/>
        <v>0</v>
      </c>
      <c r="M64" s="147">
        <v>0</v>
      </c>
      <c r="N64" s="147">
        <v>0</v>
      </c>
      <c r="O64" s="147">
        <f t="shared" si="13"/>
        <v>0</v>
      </c>
      <c r="P64" s="160">
        <f t="shared" si="5"/>
        <v>0</v>
      </c>
    </row>
    <row r="65" spans="1:16" ht="25.5" x14ac:dyDescent="0.2">
      <c r="A65" s="166">
        <v>53</v>
      </c>
      <c r="B65" s="171" t="s">
        <v>135</v>
      </c>
      <c r="C65" s="85" t="s">
        <v>136</v>
      </c>
      <c r="D65" s="93" t="s">
        <v>31</v>
      </c>
      <c r="E65" s="147">
        <v>0</v>
      </c>
      <c r="F65" s="147">
        <f t="shared" si="14"/>
        <v>0</v>
      </c>
      <c r="G65" s="147">
        <v>0</v>
      </c>
      <c r="H65" s="147">
        <v>0</v>
      </c>
      <c r="I65" s="147">
        <f>IFERROR(#REF!/H65,0)</f>
        <v>0</v>
      </c>
      <c r="J65" s="146">
        <v>0</v>
      </c>
      <c r="K65" s="146">
        <v>0</v>
      </c>
      <c r="L65" s="147">
        <f t="shared" si="12"/>
        <v>0</v>
      </c>
      <c r="M65" s="147">
        <v>0</v>
      </c>
      <c r="N65" s="147">
        <v>0</v>
      </c>
      <c r="O65" s="147">
        <f t="shared" si="13"/>
        <v>0</v>
      </c>
      <c r="P65" s="160">
        <f t="shared" si="5"/>
        <v>0</v>
      </c>
    </row>
    <row r="66" spans="1:16" x14ac:dyDescent="0.2">
      <c r="A66" s="166">
        <v>54</v>
      </c>
      <c r="B66" s="172" t="s">
        <v>137</v>
      </c>
      <c r="C66" s="86" t="s">
        <v>138</v>
      </c>
      <c r="D66" s="93" t="s">
        <v>139</v>
      </c>
      <c r="E66" s="147">
        <v>0</v>
      </c>
      <c r="F66" s="147">
        <f t="shared" si="14"/>
        <v>0</v>
      </c>
      <c r="G66" s="147">
        <v>0</v>
      </c>
      <c r="H66" s="147">
        <v>0</v>
      </c>
      <c r="I66" s="147">
        <f>IFERROR(#REF!/H66,0)</f>
        <v>0</v>
      </c>
      <c r="J66" s="146">
        <v>0</v>
      </c>
      <c r="K66" s="146">
        <v>0</v>
      </c>
      <c r="L66" s="147">
        <f t="shared" si="12"/>
        <v>0</v>
      </c>
      <c r="M66" s="147">
        <v>0</v>
      </c>
      <c r="N66" s="147">
        <v>0</v>
      </c>
      <c r="O66" s="147">
        <f t="shared" si="13"/>
        <v>0</v>
      </c>
      <c r="P66" s="160">
        <f t="shared" si="5"/>
        <v>0</v>
      </c>
    </row>
    <row r="67" spans="1:16" x14ac:dyDescent="0.2">
      <c r="A67" s="166">
        <v>55</v>
      </c>
      <c r="B67" s="172" t="s">
        <v>140</v>
      </c>
      <c r="C67" s="86" t="s">
        <v>141</v>
      </c>
      <c r="D67" s="93" t="s">
        <v>139</v>
      </c>
      <c r="E67" s="147">
        <v>0</v>
      </c>
      <c r="F67" s="147">
        <f t="shared" si="14"/>
        <v>0</v>
      </c>
      <c r="G67" s="147">
        <v>0</v>
      </c>
      <c r="H67" s="147">
        <v>0</v>
      </c>
      <c r="I67" s="147">
        <f>IFERROR(#REF!/H67,0)</f>
        <v>0</v>
      </c>
      <c r="J67" s="146">
        <v>0</v>
      </c>
      <c r="K67" s="146">
        <v>0</v>
      </c>
      <c r="L67" s="147">
        <f t="shared" si="12"/>
        <v>0</v>
      </c>
      <c r="M67" s="147">
        <v>0</v>
      </c>
      <c r="N67" s="147">
        <v>0</v>
      </c>
      <c r="O67" s="147">
        <f t="shared" si="13"/>
        <v>0</v>
      </c>
      <c r="P67" s="160">
        <f t="shared" si="5"/>
        <v>0</v>
      </c>
    </row>
    <row r="68" spans="1:16" ht="25.5" x14ac:dyDescent="0.2">
      <c r="A68" s="166">
        <v>56</v>
      </c>
      <c r="B68" s="170" t="s">
        <v>142</v>
      </c>
      <c r="C68" s="85" t="s">
        <v>143</v>
      </c>
      <c r="D68" s="93" t="s">
        <v>88</v>
      </c>
      <c r="E68" s="143">
        <f t="shared" ref="E68" si="15">G68+J68+M68</f>
        <v>345248918.13999999</v>
      </c>
      <c r="F68" s="144">
        <f t="shared" si="2"/>
        <v>0.51610645846468695</v>
      </c>
      <c r="G68" s="143">
        <v>79410242.049999997</v>
      </c>
      <c r="H68" s="143">
        <v>5326788.91</v>
      </c>
      <c r="I68" s="144">
        <f t="shared" si="6"/>
        <v>6.7079368762609129E-2</v>
      </c>
      <c r="J68" s="143">
        <v>115492927.59</v>
      </c>
      <c r="K68" s="143">
        <v>63722395.82</v>
      </c>
      <c r="L68" s="144">
        <f t="shared" si="3"/>
        <v>0.55174283958074521</v>
      </c>
      <c r="M68" s="143">
        <v>150345748.5</v>
      </c>
      <c r="N68" s="143">
        <v>109136011.7</v>
      </c>
      <c r="O68" s="144">
        <f t="shared" si="4"/>
        <v>0.72590021858848908</v>
      </c>
      <c r="P68" s="145">
        <f t="shared" si="5"/>
        <v>178185196.43000001</v>
      </c>
    </row>
    <row r="69" spans="1:16" x14ac:dyDescent="0.2">
      <c r="A69" s="166">
        <v>57</v>
      </c>
      <c r="B69" s="172" t="s">
        <v>144</v>
      </c>
      <c r="C69" s="86" t="s">
        <v>145</v>
      </c>
      <c r="D69" s="93" t="s">
        <v>31</v>
      </c>
      <c r="E69" s="146">
        <v>0</v>
      </c>
      <c r="F69" s="147">
        <f t="shared" si="14"/>
        <v>0</v>
      </c>
      <c r="G69" s="146">
        <v>0</v>
      </c>
      <c r="H69" s="147">
        <v>0</v>
      </c>
      <c r="I69" s="146">
        <f>IFERROR(#REF!/H69,0)</f>
        <v>0</v>
      </c>
      <c r="J69" s="146">
        <v>0</v>
      </c>
      <c r="K69" s="146">
        <v>0</v>
      </c>
      <c r="L69" s="147">
        <f>IFERROR(R69/K69,0)</f>
        <v>0</v>
      </c>
      <c r="M69" s="146">
        <v>0</v>
      </c>
      <c r="N69" s="146">
        <v>0</v>
      </c>
      <c r="O69" s="147">
        <f>IFERROR(U69/N69,0)</f>
        <v>0</v>
      </c>
      <c r="P69" s="148">
        <f t="shared" si="5"/>
        <v>0</v>
      </c>
    </row>
    <row r="70" spans="1:16" ht="25.5" x14ac:dyDescent="0.2">
      <c r="A70" s="166">
        <v>58</v>
      </c>
      <c r="B70" s="112" t="s">
        <v>146</v>
      </c>
      <c r="C70" s="86" t="s">
        <v>147</v>
      </c>
      <c r="D70" s="87" t="s">
        <v>139</v>
      </c>
      <c r="E70" s="146">
        <v>0</v>
      </c>
      <c r="F70" s="147">
        <f t="shared" si="14"/>
        <v>0</v>
      </c>
      <c r="G70" s="146">
        <v>0</v>
      </c>
      <c r="H70" s="147">
        <v>0</v>
      </c>
      <c r="I70" s="146">
        <f>IFERROR(#REF!/H70,0)</f>
        <v>0</v>
      </c>
      <c r="J70" s="146">
        <v>0</v>
      </c>
      <c r="K70" s="146">
        <v>0</v>
      </c>
      <c r="L70" s="147">
        <f>IFERROR(R70/K70,0)</f>
        <v>0</v>
      </c>
      <c r="M70" s="146">
        <v>0</v>
      </c>
      <c r="N70" s="146">
        <v>0</v>
      </c>
      <c r="O70" s="147">
        <f>IFERROR(U70/N70,0)</f>
        <v>0</v>
      </c>
      <c r="P70" s="148">
        <f t="shared" si="5"/>
        <v>0</v>
      </c>
    </row>
    <row r="71" spans="1:16" x14ac:dyDescent="0.2">
      <c r="A71" s="166">
        <v>59</v>
      </c>
      <c r="B71" s="172" t="s">
        <v>148</v>
      </c>
      <c r="C71" s="86" t="s">
        <v>149</v>
      </c>
      <c r="D71" s="93" t="s">
        <v>31</v>
      </c>
      <c r="E71" s="146">
        <v>0</v>
      </c>
      <c r="F71" s="147">
        <f t="shared" si="14"/>
        <v>0</v>
      </c>
      <c r="G71" s="146">
        <v>0</v>
      </c>
      <c r="H71" s="147">
        <v>0</v>
      </c>
      <c r="I71" s="146">
        <f>IFERROR(#REF!/H71,0)</f>
        <v>0</v>
      </c>
      <c r="J71" s="146">
        <v>0</v>
      </c>
      <c r="K71" s="146">
        <v>0</v>
      </c>
      <c r="L71" s="147">
        <f>IFERROR(R71/K71,0)</f>
        <v>0</v>
      </c>
      <c r="M71" s="146">
        <v>0</v>
      </c>
      <c r="N71" s="146">
        <v>0</v>
      </c>
      <c r="O71" s="147">
        <f>IFERROR(U71/N71,0)</f>
        <v>0</v>
      </c>
      <c r="P71" s="148">
        <f t="shared" si="5"/>
        <v>0</v>
      </c>
    </row>
    <row r="72" spans="1:16" x14ac:dyDescent="0.2">
      <c r="A72" s="166">
        <v>60</v>
      </c>
      <c r="B72" s="172" t="s">
        <v>150</v>
      </c>
      <c r="C72" s="86" t="s">
        <v>151</v>
      </c>
      <c r="D72" s="93" t="s">
        <v>31</v>
      </c>
      <c r="E72" s="146">
        <v>0</v>
      </c>
      <c r="F72" s="147">
        <f t="shared" si="14"/>
        <v>0</v>
      </c>
      <c r="G72" s="146">
        <v>0</v>
      </c>
      <c r="H72" s="147">
        <v>0</v>
      </c>
      <c r="I72" s="146">
        <f>IFERROR(#REF!/H72,0)</f>
        <v>0</v>
      </c>
      <c r="J72" s="146">
        <v>0</v>
      </c>
      <c r="K72" s="146">
        <v>0</v>
      </c>
      <c r="L72" s="147">
        <f>IFERROR(R72/K72,0)</f>
        <v>0</v>
      </c>
      <c r="M72" s="146">
        <v>0</v>
      </c>
      <c r="N72" s="146">
        <v>0</v>
      </c>
      <c r="O72" s="147">
        <f>IFERROR(U72/N72,0)</f>
        <v>0</v>
      </c>
      <c r="P72" s="148">
        <f t="shared" si="5"/>
        <v>0</v>
      </c>
    </row>
    <row r="73" spans="1:16" x14ac:dyDescent="0.2">
      <c r="A73" s="166">
        <v>61</v>
      </c>
      <c r="B73" s="172" t="s">
        <v>152</v>
      </c>
      <c r="C73" s="86" t="s">
        <v>153</v>
      </c>
      <c r="D73" s="93" t="s">
        <v>31</v>
      </c>
      <c r="E73" s="161">
        <v>0</v>
      </c>
      <c r="F73" s="147">
        <f t="shared" si="14"/>
        <v>0</v>
      </c>
      <c r="G73" s="146">
        <v>0</v>
      </c>
      <c r="H73" s="147">
        <v>0</v>
      </c>
      <c r="I73" s="146">
        <f>IFERROR(#REF!/H73,0)</f>
        <v>0</v>
      </c>
      <c r="J73" s="146">
        <v>0</v>
      </c>
      <c r="K73" s="146">
        <v>0</v>
      </c>
      <c r="L73" s="147">
        <f>IFERROR(R73/K73,0)</f>
        <v>0</v>
      </c>
      <c r="M73" s="146">
        <v>0</v>
      </c>
      <c r="N73" s="146">
        <v>0</v>
      </c>
      <c r="O73" s="147">
        <f>IFERROR(U73/N73,0)</f>
        <v>0</v>
      </c>
      <c r="P73" s="148">
        <f t="shared" si="5"/>
        <v>0</v>
      </c>
    </row>
    <row r="74" spans="1:16" x14ac:dyDescent="0.2">
      <c r="A74" s="166">
        <v>62</v>
      </c>
      <c r="B74" s="170" t="s">
        <v>154</v>
      </c>
      <c r="C74" s="85" t="s">
        <v>155</v>
      </c>
      <c r="D74" s="93" t="s">
        <v>20</v>
      </c>
      <c r="E74" s="143">
        <f t="shared" ref="E74:E80" si="16">G74+J74+M74</f>
        <v>86145966.879999995</v>
      </c>
      <c r="F74" s="144">
        <f t="shared" si="2"/>
        <v>0.77406739949750736</v>
      </c>
      <c r="G74" s="143">
        <v>6055006.0499999998</v>
      </c>
      <c r="H74" s="147">
        <v>0</v>
      </c>
      <c r="I74" s="146">
        <f t="shared" si="6"/>
        <v>0</v>
      </c>
      <c r="J74" s="143">
        <v>35784179.780000001</v>
      </c>
      <c r="K74" s="143">
        <v>30581048.079999998</v>
      </c>
      <c r="L74" s="144">
        <f t="shared" si="3"/>
        <v>0.85459687124341843</v>
      </c>
      <c r="M74" s="143">
        <v>44306781.049999997</v>
      </c>
      <c r="N74" s="143">
        <v>36101736.479999997</v>
      </c>
      <c r="O74" s="144">
        <f t="shared" si="4"/>
        <v>0.81481289374778443</v>
      </c>
      <c r="P74" s="145">
        <f t="shared" si="5"/>
        <v>66682784.559999995</v>
      </c>
    </row>
    <row r="75" spans="1:16" x14ac:dyDescent="0.2">
      <c r="A75" s="166">
        <v>63</v>
      </c>
      <c r="B75" s="170" t="s">
        <v>156</v>
      </c>
      <c r="C75" s="85" t="s">
        <v>157</v>
      </c>
      <c r="D75" s="93" t="s">
        <v>31</v>
      </c>
      <c r="E75" s="143">
        <f t="shared" si="16"/>
        <v>1598868.8800000001</v>
      </c>
      <c r="F75" s="144">
        <f t="shared" si="2"/>
        <v>0.86703833400022146</v>
      </c>
      <c r="G75" s="143">
        <v>159622.35</v>
      </c>
      <c r="H75" s="143">
        <v>18745.32</v>
      </c>
      <c r="I75" s="144">
        <f t="shared" si="6"/>
        <v>0.11743543432357686</v>
      </c>
      <c r="J75" s="143">
        <v>1157849.8700000001</v>
      </c>
      <c r="K75" s="143">
        <v>1089671.52</v>
      </c>
      <c r="L75" s="144">
        <f t="shared" si="3"/>
        <v>0.94111641606869112</v>
      </c>
      <c r="M75" s="143">
        <v>281396.65999999997</v>
      </c>
      <c r="N75" s="143">
        <v>277863.77</v>
      </c>
      <c r="O75" s="144">
        <f t="shared" si="4"/>
        <v>0.98744516015222084</v>
      </c>
      <c r="P75" s="145">
        <f t="shared" si="5"/>
        <v>1386280.61</v>
      </c>
    </row>
    <row r="76" spans="1:16" ht="25.5" x14ac:dyDescent="0.2">
      <c r="A76" s="166">
        <v>64</v>
      </c>
      <c r="B76" s="170" t="s">
        <v>158</v>
      </c>
      <c r="C76" s="85" t="s">
        <v>159</v>
      </c>
      <c r="D76" s="93" t="s">
        <v>160</v>
      </c>
      <c r="E76" s="143">
        <f t="shared" si="16"/>
        <v>3867268.7800000003</v>
      </c>
      <c r="F76" s="144">
        <f t="shared" si="2"/>
        <v>0.83976642813019065</v>
      </c>
      <c r="G76" s="143">
        <v>655758.03</v>
      </c>
      <c r="H76" s="143">
        <v>419324.26</v>
      </c>
      <c r="I76" s="144">
        <f t="shared" si="6"/>
        <v>0.63944967627769655</v>
      </c>
      <c r="J76" s="143">
        <v>514611.04</v>
      </c>
      <c r="K76" s="143">
        <v>437374.04</v>
      </c>
      <c r="L76" s="144">
        <f t="shared" si="3"/>
        <v>0.84991188684953201</v>
      </c>
      <c r="M76" s="143">
        <v>2696899.71</v>
      </c>
      <c r="N76" s="143">
        <v>2390904.19</v>
      </c>
      <c r="O76" s="144">
        <f t="shared" si="4"/>
        <v>0.88653804260300062</v>
      </c>
      <c r="P76" s="145">
        <f t="shared" si="5"/>
        <v>3247602.49</v>
      </c>
    </row>
    <row r="77" spans="1:16" x14ac:dyDescent="0.2">
      <c r="A77" s="166">
        <v>65</v>
      </c>
      <c r="B77" s="170" t="s">
        <v>161</v>
      </c>
      <c r="C77" s="85" t="s">
        <v>162</v>
      </c>
      <c r="D77" s="93" t="s">
        <v>20</v>
      </c>
      <c r="E77" s="143">
        <f t="shared" si="16"/>
        <v>667985.20000000007</v>
      </c>
      <c r="F77" s="144">
        <f t="shared" ref="F77:F82" si="17">P77/E77</f>
        <v>0.99849200251742098</v>
      </c>
      <c r="G77" s="143">
        <v>23550.639999999999</v>
      </c>
      <c r="H77" s="143">
        <v>23550.639999999999</v>
      </c>
      <c r="I77" s="144">
        <f t="shared" si="6"/>
        <v>1</v>
      </c>
      <c r="J77" s="146">
        <v>0</v>
      </c>
      <c r="K77" s="146">
        <v>0</v>
      </c>
      <c r="L77" s="144">
        <f>IFERROR(R77/K77,0)</f>
        <v>0</v>
      </c>
      <c r="M77" s="143">
        <v>644434.56000000006</v>
      </c>
      <c r="N77" s="143">
        <v>643427.24</v>
      </c>
      <c r="O77" s="144">
        <f t="shared" ref="O77:O82" si="18">N77/M77</f>
        <v>0.99843689326655594</v>
      </c>
      <c r="P77" s="145">
        <f t="shared" ref="P77:P81" si="19">N77+K77+H77</f>
        <v>666977.88</v>
      </c>
    </row>
    <row r="78" spans="1:16" x14ac:dyDescent="0.2">
      <c r="A78" s="166">
        <v>66</v>
      </c>
      <c r="B78" s="170" t="s">
        <v>163</v>
      </c>
      <c r="C78" s="85" t="s">
        <v>164</v>
      </c>
      <c r="D78" s="93" t="s">
        <v>31</v>
      </c>
      <c r="E78" s="143">
        <f t="shared" si="16"/>
        <v>648702.36</v>
      </c>
      <c r="F78" s="144">
        <f t="shared" si="17"/>
        <v>0.8573491392878545</v>
      </c>
      <c r="G78" s="143">
        <v>59488.83</v>
      </c>
      <c r="H78" s="143">
        <v>29016.45</v>
      </c>
      <c r="I78" s="144">
        <f t="shared" ref="I78:I82" si="20">H78/G78</f>
        <v>0.48776299685167784</v>
      </c>
      <c r="J78" s="143">
        <v>170521.09</v>
      </c>
      <c r="K78" s="143">
        <v>124801.09</v>
      </c>
      <c r="L78" s="144">
        <f t="shared" ref="L78:L82" si="21">K78/J78</f>
        <v>0.73188067235554266</v>
      </c>
      <c r="M78" s="143">
        <v>418692.44</v>
      </c>
      <c r="N78" s="143">
        <v>402346.87</v>
      </c>
      <c r="O78" s="144">
        <f t="shared" si="18"/>
        <v>0.96096043673489784</v>
      </c>
      <c r="P78" s="145">
        <f t="shared" si="19"/>
        <v>556164.40999999992</v>
      </c>
    </row>
    <row r="79" spans="1:16" x14ac:dyDescent="0.2">
      <c r="A79" s="166">
        <v>67</v>
      </c>
      <c r="B79" s="170" t="s">
        <v>165</v>
      </c>
      <c r="C79" s="85" t="s">
        <v>166</v>
      </c>
      <c r="D79" s="93" t="s">
        <v>20</v>
      </c>
      <c r="E79" s="143">
        <f t="shared" si="16"/>
        <v>355913.74</v>
      </c>
      <c r="F79" s="144">
        <f t="shared" si="17"/>
        <v>1</v>
      </c>
      <c r="G79" s="143">
        <v>611.75</v>
      </c>
      <c r="H79" s="143">
        <v>611.75</v>
      </c>
      <c r="I79" s="144">
        <f t="shared" si="20"/>
        <v>1</v>
      </c>
      <c r="J79" s="143">
        <v>15345</v>
      </c>
      <c r="K79" s="143">
        <v>15345</v>
      </c>
      <c r="L79" s="144">
        <f t="shared" si="21"/>
        <v>1</v>
      </c>
      <c r="M79" s="143">
        <v>339956.99</v>
      </c>
      <c r="N79" s="143">
        <v>339956.99</v>
      </c>
      <c r="O79" s="144">
        <f t="shared" si="18"/>
        <v>1</v>
      </c>
      <c r="P79" s="145">
        <f t="shared" si="19"/>
        <v>355913.74</v>
      </c>
    </row>
    <row r="80" spans="1:16" x14ac:dyDescent="0.2">
      <c r="A80" s="166">
        <v>68</v>
      </c>
      <c r="B80" s="170" t="s">
        <v>167</v>
      </c>
      <c r="C80" s="85" t="s">
        <v>168</v>
      </c>
      <c r="D80" s="93" t="s">
        <v>25</v>
      </c>
      <c r="E80" s="143">
        <f t="shared" si="16"/>
        <v>406568.25</v>
      </c>
      <c r="F80" s="144">
        <f t="shared" si="17"/>
        <v>0.86375554411836142</v>
      </c>
      <c r="G80" s="143">
        <v>119368.82</v>
      </c>
      <c r="H80" s="143">
        <v>78435.05</v>
      </c>
      <c r="I80" s="144">
        <f t="shared" si="20"/>
        <v>0.65708155613836172</v>
      </c>
      <c r="J80" s="143">
        <v>12862.81</v>
      </c>
      <c r="K80" s="143">
        <v>11576.53</v>
      </c>
      <c r="L80" s="144">
        <f t="shared" si="21"/>
        <v>0.90000007774351021</v>
      </c>
      <c r="M80" s="143">
        <v>274336.62</v>
      </c>
      <c r="N80" s="143">
        <v>261164</v>
      </c>
      <c r="O80" s="144">
        <f t="shared" si="18"/>
        <v>0.95198373443545381</v>
      </c>
      <c r="P80" s="145">
        <f t="shared" si="19"/>
        <v>351175.58</v>
      </c>
    </row>
    <row r="81" spans="1:16" ht="25.5" x14ac:dyDescent="0.2">
      <c r="A81" s="166">
        <v>69</v>
      </c>
      <c r="B81" s="111" t="s">
        <v>169</v>
      </c>
      <c r="C81" s="85" t="s">
        <v>170</v>
      </c>
      <c r="D81" s="93" t="s">
        <v>88</v>
      </c>
      <c r="E81" s="143">
        <f>G81+J81+M81</f>
        <v>90759164.930000007</v>
      </c>
      <c r="F81" s="144">
        <f t="shared" si="17"/>
        <v>0.47377551504759086</v>
      </c>
      <c r="G81" s="143">
        <v>26415805.670000002</v>
      </c>
      <c r="H81" s="143">
        <v>982822.68</v>
      </c>
      <c r="I81" s="144">
        <f t="shared" si="20"/>
        <v>3.7205856685877108E-2</v>
      </c>
      <c r="J81" s="143">
        <v>34124888.240000002</v>
      </c>
      <c r="K81" s="143">
        <v>20738459.030000001</v>
      </c>
      <c r="L81" s="144">
        <f t="shared" si="21"/>
        <v>0.60772240143752632</v>
      </c>
      <c r="M81" s="143">
        <v>30218471.02</v>
      </c>
      <c r="N81" s="143">
        <v>21278188.399999999</v>
      </c>
      <c r="O81" s="144">
        <f t="shared" si="18"/>
        <v>0.70414510336797309</v>
      </c>
      <c r="P81" s="145">
        <f t="shared" si="19"/>
        <v>42999470.109999999</v>
      </c>
    </row>
    <row r="82" spans="1:16" s="122" customFormat="1" ht="13.5" thickBot="1" x14ac:dyDescent="0.25">
      <c r="A82" s="167"/>
      <c r="B82" s="127" t="s">
        <v>171</v>
      </c>
      <c r="C82" s="128"/>
      <c r="D82" s="129"/>
      <c r="E82" s="149">
        <f>SUM(E12:E81)</f>
        <v>4234756017.5899997</v>
      </c>
      <c r="F82" s="150">
        <f t="shared" si="17"/>
        <v>0.43558018851337466</v>
      </c>
      <c r="G82" s="149">
        <f>SUM(G12:G81)</f>
        <v>438355728.64999992</v>
      </c>
      <c r="H82" s="149">
        <f t="shared" ref="H82:P82" si="22">SUM(H12:H81)</f>
        <v>65834464.639999993</v>
      </c>
      <c r="I82" s="150">
        <f t="shared" si="20"/>
        <v>0.15018502174649292</v>
      </c>
      <c r="J82" s="149">
        <f t="shared" si="22"/>
        <v>1271093850.9099994</v>
      </c>
      <c r="K82" s="149">
        <f t="shared" si="22"/>
        <v>549518042.29999995</v>
      </c>
      <c r="L82" s="150">
        <f t="shared" si="21"/>
        <v>0.43231901555230556</v>
      </c>
      <c r="M82" s="149">
        <f t="shared" si="22"/>
        <v>2525306438.0299997</v>
      </c>
      <c r="N82" s="149">
        <f t="shared" si="22"/>
        <v>1229223317.51</v>
      </c>
      <c r="O82" s="150">
        <f t="shared" si="18"/>
        <v>0.48676204162728121</v>
      </c>
      <c r="P82" s="151">
        <f t="shared" si="22"/>
        <v>1844575824.4499998</v>
      </c>
    </row>
    <row r="83" spans="1:16" s="121" customFormat="1" ht="13.5" customHeight="1" thickBot="1" x14ac:dyDescent="0.25">
      <c r="A83" s="196" t="s">
        <v>172</v>
      </c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7"/>
      <c r="P83" s="198"/>
    </row>
    <row r="84" spans="1:16" s="10" customFormat="1" ht="25.5" x14ac:dyDescent="0.2">
      <c r="A84" s="168">
        <v>1</v>
      </c>
      <c r="B84" s="133" t="s">
        <v>173</v>
      </c>
      <c r="C84" s="134" t="s">
        <v>174</v>
      </c>
      <c r="D84" s="135" t="s">
        <v>175</v>
      </c>
      <c r="E84" s="126">
        <f>G84+J84+M84</f>
        <v>31037574.440360002</v>
      </c>
      <c r="F84" s="141">
        <f t="shared" ref="F84:F146" si="23">P84/E84</f>
        <v>0.64992439324007367</v>
      </c>
      <c r="G84" s="157">
        <v>11979431.30886</v>
      </c>
      <c r="H84" s="157">
        <v>2667437.2352292798</v>
      </c>
      <c r="I84" s="141">
        <f>H84/G84</f>
        <v>0.2226681022208826</v>
      </c>
      <c r="J84" s="157">
        <v>13985565.405500002</v>
      </c>
      <c r="K84" s="157">
        <v>12681329.330467058</v>
      </c>
      <c r="L84" s="141">
        <f t="shared" ref="L84:L146" si="24">K84/J84</f>
        <v>0.90674412959235551</v>
      </c>
      <c r="M84" s="158">
        <v>5072577.7259999998</v>
      </c>
      <c r="N84" s="158">
        <v>4823310.1700982545</v>
      </c>
      <c r="O84" s="141">
        <f>N84/M84</f>
        <v>0.95085978581972241</v>
      </c>
      <c r="P84" s="142">
        <f>N84+K84+H84</f>
        <v>20172076.735794593</v>
      </c>
    </row>
    <row r="85" spans="1:16" s="10" customFormat="1" ht="26.25" customHeight="1" x14ac:dyDescent="0.2">
      <c r="A85" s="169">
        <v>2</v>
      </c>
      <c r="B85" s="112" t="s">
        <v>396</v>
      </c>
      <c r="C85" s="102" t="s">
        <v>176</v>
      </c>
      <c r="D85" s="99" t="s">
        <v>193</v>
      </c>
      <c r="E85" s="97">
        <f t="shared" ref="E85:E148" si="25">G85+J85+M85</f>
        <v>32053116.166770007</v>
      </c>
      <c r="F85" s="144">
        <f t="shared" si="23"/>
        <v>0.4039239629988769</v>
      </c>
      <c r="G85" s="158">
        <v>20417754.239530008</v>
      </c>
      <c r="H85" s="158">
        <v>4036506.4036866995</v>
      </c>
      <c r="I85" s="144">
        <f t="shared" ref="I85:I146" si="26">H85/G85</f>
        <v>0.19769590506049772</v>
      </c>
      <c r="J85" s="158">
        <v>7741942.2169999992</v>
      </c>
      <c r="K85" s="158">
        <v>5064554.5788935004</v>
      </c>
      <c r="L85" s="144">
        <f t="shared" si="24"/>
        <v>0.65417106417722837</v>
      </c>
      <c r="M85" s="158">
        <v>3893419.7102399995</v>
      </c>
      <c r="N85" s="158">
        <v>3845960.7259649117</v>
      </c>
      <c r="O85" s="144">
        <f>N85/M85</f>
        <v>0.98781046283033225</v>
      </c>
      <c r="P85" s="145">
        <f t="shared" ref="P85:P148" si="27">N85+K85+H85</f>
        <v>12947021.708545111</v>
      </c>
    </row>
    <row r="86" spans="1:16" s="10" customFormat="1" x14ac:dyDescent="0.2">
      <c r="A86" s="169">
        <v>3</v>
      </c>
      <c r="B86" s="112" t="s">
        <v>177</v>
      </c>
      <c r="C86" s="102" t="s">
        <v>178</v>
      </c>
      <c r="D86" s="100" t="s">
        <v>242</v>
      </c>
      <c r="E86" s="97">
        <f t="shared" si="25"/>
        <v>44705573.363709986</v>
      </c>
      <c r="F86" s="144">
        <f t="shared" si="23"/>
        <v>0.44753954878631469</v>
      </c>
      <c r="G86" s="158">
        <v>29893734.997819986</v>
      </c>
      <c r="H86" s="158">
        <v>5793870.0484962398</v>
      </c>
      <c r="I86" s="144">
        <f t="shared" si="26"/>
        <v>0.19381552853528541</v>
      </c>
      <c r="J86" s="158">
        <v>4459648.5962500004</v>
      </c>
      <c r="K86" s="158">
        <v>4063474.4316869006</v>
      </c>
      <c r="L86" s="144">
        <f t="shared" si="24"/>
        <v>0.91116471264210541</v>
      </c>
      <c r="M86" s="158">
        <v>10352189.769639997</v>
      </c>
      <c r="N86" s="158">
        <v>10150167.651245117</v>
      </c>
      <c r="O86" s="144">
        <f t="shared" ref="O86:O149" si="28">N86/M86</f>
        <v>0.98048508355330266</v>
      </c>
      <c r="P86" s="145">
        <f t="shared" si="27"/>
        <v>20007512.131428257</v>
      </c>
    </row>
    <row r="87" spans="1:16" s="10" customFormat="1" ht="25.5" customHeight="1" x14ac:dyDescent="0.2">
      <c r="A87" s="169">
        <v>4</v>
      </c>
      <c r="B87" s="112" t="s">
        <v>180</v>
      </c>
      <c r="C87" s="102" t="s">
        <v>181</v>
      </c>
      <c r="D87" s="100" t="s">
        <v>175</v>
      </c>
      <c r="E87" s="97">
        <f t="shared" si="25"/>
        <v>33259220.768049978</v>
      </c>
      <c r="F87" s="144">
        <f t="shared" si="23"/>
        <v>0.7829265108254585</v>
      </c>
      <c r="G87" s="158">
        <v>10153708.161359977</v>
      </c>
      <c r="H87" s="158">
        <v>2943158.257572989</v>
      </c>
      <c r="I87" s="144">
        <f t="shared" si="26"/>
        <v>0.28986043431632225</v>
      </c>
      <c r="J87" s="158">
        <v>18656080.743440002</v>
      </c>
      <c r="K87" s="158">
        <v>18647053.743440002</v>
      </c>
      <c r="L87" s="144">
        <f t="shared" si="24"/>
        <v>0.99951613631372316</v>
      </c>
      <c r="M87" s="158">
        <v>4449431.8632500004</v>
      </c>
      <c r="N87" s="158">
        <v>4449313.6676900005</v>
      </c>
      <c r="O87" s="144">
        <f t="shared" si="28"/>
        <v>0.99997343580851838</v>
      </c>
      <c r="P87" s="145">
        <f t="shared" si="27"/>
        <v>26039525.668702994</v>
      </c>
    </row>
    <row r="88" spans="1:16" s="10" customFormat="1" x14ac:dyDescent="0.2">
      <c r="A88" s="169">
        <v>5</v>
      </c>
      <c r="B88" s="112" t="s">
        <v>182</v>
      </c>
      <c r="C88" s="102" t="s">
        <v>183</v>
      </c>
      <c r="D88" s="99" t="s">
        <v>184</v>
      </c>
      <c r="E88" s="98">
        <f t="shared" si="25"/>
        <v>0</v>
      </c>
      <c r="F88" s="146">
        <f>IFERROR(N88/E88,0)</f>
        <v>0</v>
      </c>
      <c r="G88" s="146">
        <v>0</v>
      </c>
      <c r="H88" s="146">
        <v>0</v>
      </c>
      <c r="I88" s="146">
        <f>IFERROR(#REF!/H88,0)</f>
        <v>0</v>
      </c>
      <c r="J88" s="146">
        <v>0</v>
      </c>
      <c r="K88" s="146">
        <v>0</v>
      </c>
      <c r="L88" s="146">
        <f>IFERROR(R88/K88,0)</f>
        <v>0</v>
      </c>
      <c r="M88" s="146">
        <v>0</v>
      </c>
      <c r="N88" s="146">
        <v>0</v>
      </c>
      <c r="O88" s="146">
        <f>IFERROR(U88/N88,0)</f>
        <v>0</v>
      </c>
      <c r="P88" s="148">
        <f t="shared" si="27"/>
        <v>0</v>
      </c>
    </row>
    <row r="89" spans="1:16" s="10" customFormat="1" x14ac:dyDescent="0.2">
      <c r="A89" s="169">
        <v>6</v>
      </c>
      <c r="B89" s="112" t="s">
        <v>401</v>
      </c>
      <c r="C89" s="102" t="s">
        <v>185</v>
      </c>
      <c r="D89" s="100" t="s">
        <v>198</v>
      </c>
      <c r="E89" s="97">
        <f t="shared" si="25"/>
        <v>25949974.534219999</v>
      </c>
      <c r="F89" s="144">
        <f t="shared" si="23"/>
        <v>0.21226932180663155</v>
      </c>
      <c r="G89" s="158">
        <v>20427505.848919999</v>
      </c>
      <c r="H89" s="158">
        <v>672067.98385013011</v>
      </c>
      <c r="I89" s="144">
        <f t="shared" si="26"/>
        <v>3.2900148888497925E-2</v>
      </c>
      <c r="J89" s="158">
        <v>129791.28</v>
      </c>
      <c r="K89" s="158">
        <v>123042.64799999999</v>
      </c>
      <c r="L89" s="144">
        <f t="shared" si="24"/>
        <v>0.9480039645190339</v>
      </c>
      <c r="M89" s="158">
        <v>5392677.4052999998</v>
      </c>
      <c r="N89" s="158">
        <v>4713272.8634281084</v>
      </c>
      <c r="O89" s="144">
        <f t="shared" si="28"/>
        <v>0.87401350186381199</v>
      </c>
      <c r="P89" s="145">
        <f t="shared" si="27"/>
        <v>5508383.4952782383</v>
      </c>
    </row>
    <row r="90" spans="1:16" s="10" customFormat="1" x14ac:dyDescent="0.2">
      <c r="A90" s="169">
        <v>7</v>
      </c>
      <c r="B90" s="112" t="s">
        <v>187</v>
      </c>
      <c r="C90" s="102" t="s">
        <v>188</v>
      </c>
      <c r="D90" s="99" t="s">
        <v>186</v>
      </c>
      <c r="E90" s="98">
        <f t="shared" si="25"/>
        <v>0</v>
      </c>
      <c r="F90" s="146">
        <f t="shared" ref="F90:F94" si="29">IFERROR(N90/E90,0)</f>
        <v>0</v>
      </c>
      <c r="G90" s="146">
        <v>0</v>
      </c>
      <c r="H90" s="146">
        <v>0</v>
      </c>
      <c r="I90" s="146">
        <f>IFERROR(#REF!/H90,0)</f>
        <v>0</v>
      </c>
      <c r="J90" s="146">
        <v>0</v>
      </c>
      <c r="K90" s="146">
        <v>0</v>
      </c>
      <c r="L90" s="146">
        <f>IFERROR(R90/K90,0)</f>
        <v>0</v>
      </c>
      <c r="M90" s="146">
        <v>0</v>
      </c>
      <c r="N90" s="146">
        <v>0</v>
      </c>
      <c r="O90" s="146">
        <f>IFERROR(U90/N90,0)</f>
        <v>0</v>
      </c>
      <c r="P90" s="148">
        <f t="shared" si="27"/>
        <v>0</v>
      </c>
    </row>
    <row r="91" spans="1:16" s="10" customFormat="1" x14ac:dyDescent="0.2">
      <c r="A91" s="169">
        <v>8</v>
      </c>
      <c r="B91" s="112" t="s">
        <v>189</v>
      </c>
      <c r="C91" s="102" t="s">
        <v>190</v>
      </c>
      <c r="D91" s="99" t="s">
        <v>184</v>
      </c>
      <c r="E91" s="98">
        <f t="shared" si="25"/>
        <v>0</v>
      </c>
      <c r="F91" s="146">
        <f t="shared" si="29"/>
        <v>0</v>
      </c>
      <c r="G91" s="146">
        <v>0</v>
      </c>
      <c r="H91" s="146">
        <v>0</v>
      </c>
      <c r="I91" s="146">
        <f>IFERROR(#REF!/H91,0)</f>
        <v>0</v>
      </c>
      <c r="J91" s="146">
        <v>0</v>
      </c>
      <c r="K91" s="146">
        <v>0</v>
      </c>
      <c r="L91" s="146">
        <f>IFERROR(R91/K91,0)</f>
        <v>0</v>
      </c>
      <c r="M91" s="146">
        <v>0</v>
      </c>
      <c r="N91" s="146">
        <v>0</v>
      </c>
      <c r="O91" s="146">
        <f>IFERROR(U91/N91,0)</f>
        <v>0</v>
      </c>
      <c r="P91" s="148">
        <f t="shared" si="27"/>
        <v>0</v>
      </c>
    </row>
    <row r="92" spans="1:16" s="10" customFormat="1" x14ac:dyDescent="0.2">
      <c r="A92" s="169">
        <v>9</v>
      </c>
      <c r="B92" s="112" t="s">
        <v>191</v>
      </c>
      <c r="C92" s="102" t="s">
        <v>192</v>
      </c>
      <c r="D92" s="99" t="s">
        <v>57</v>
      </c>
      <c r="E92" s="98">
        <f t="shared" si="25"/>
        <v>0</v>
      </c>
      <c r="F92" s="146">
        <f t="shared" si="29"/>
        <v>0</v>
      </c>
      <c r="G92" s="146">
        <v>0</v>
      </c>
      <c r="H92" s="146">
        <v>0</v>
      </c>
      <c r="I92" s="146">
        <f>IFERROR(#REF!/H92,0)</f>
        <v>0</v>
      </c>
      <c r="J92" s="146">
        <v>0</v>
      </c>
      <c r="K92" s="146">
        <v>0</v>
      </c>
      <c r="L92" s="146">
        <f>IFERROR(R92/K92,0)</f>
        <v>0</v>
      </c>
      <c r="M92" s="146">
        <v>0</v>
      </c>
      <c r="N92" s="146">
        <v>0</v>
      </c>
      <c r="O92" s="146">
        <f>IFERROR(U92/N92,0)</f>
        <v>0</v>
      </c>
      <c r="P92" s="148">
        <f t="shared" si="27"/>
        <v>0</v>
      </c>
    </row>
    <row r="93" spans="1:16" s="10" customFormat="1" x14ac:dyDescent="0.2">
      <c r="A93" s="169">
        <v>10</v>
      </c>
      <c r="B93" s="112" t="s">
        <v>194</v>
      </c>
      <c r="C93" s="102" t="s">
        <v>195</v>
      </c>
      <c r="D93" s="99" t="s">
        <v>184</v>
      </c>
      <c r="E93" s="98">
        <f t="shared" si="25"/>
        <v>0</v>
      </c>
      <c r="F93" s="146">
        <f t="shared" si="29"/>
        <v>0</v>
      </c>
      <c r="G93" s="146">
        <v>0</v>
      </c>
      <c r="H93" s="146">
        <v>0</v>
      </c>
      <c r="I93" s="146">
        <f>IFERROR(#REF!/H93,0)</f>
        <v>0</v>
      </c>
      <c r="J93" s="146">
        <v>0</v>
      </c>
      <c r="K93" s="146">
        <v>0</v>
      </c>
      <c r="L93" s="146">
        <f>IFERROR(R93/K93,0)</f>
        <v>0</v>
      </c>
      <c r="M93" s="146">
        <v>0</v>
      </c>
      <c r="N93" s="146">
        <v>0</v>
      </c>
      <c r="O93" s="146">
        <f>IFERROR(U93/N93,0)</f>
        <v>0</v>
      </c>
      <c r="P93" s="148">
        <f t="shared" si="27"/>
        <v>0</v>
      </c>
    </row>
    <row r="94" spans="1:16" s="10" customFormat="1" x14ac:dyDescent="0.2">
      <c r="A94" s="169">
        <v>11</v>
      </c>
      <c r="B94" s="112" t="s">
        <v>196</v>
      </c>
      <c r="C94" s="102" t="s">
        <v>197</v>
      </c>
      <c r="D94" s="99" t="s">
        <v>186</v>
      </c>
      <c r="E94" s="98">
        <f t="shared" si="25"/>
        <v>0</v>
      </c>
      <c r="F94" s="146">
        <f t="shared" si="29"/>
        <v>0</v>
      </c>
      <c r="G94" s="146">
        <v>0</v>
      </c>
      <c r="H94" s="146">
        <v>0</v>
      </c>
      <c r="I94" s="146">
        <f>IFERROR(#REF!/H94,0)</f>
        <v>0</v>
      </c>
      <c r="J94" s="146">
        <v>0</v>
      </c>
      <c r="K94" s="146">
        <v>0</v>
      </c>
      <c r="L94" s="146">
        <f>IFERROR(R94/K94,0)</f>
        <v>0</v>
      </c>
      <c r="M94" s="146">
        <v>0</v>
      </c>
      <c r="N94" s="146">
        <v>0</v>
      </c>
      <c r="O94" s="146">
        <f>IFERROR(U94/N94,0)</f>
        <v>0</v>
      </c>
      <c r="P94" s="148">
        <f t="shared" si="27"/>
        <v>0</v>
      </c>
    </row>
    <row r="95" spans="1:16" s="10" customFormat="1" ht="25.5" x14ac:dyDescent="0.2">
      <c r="A95" s="169">
        <v>12</v>
      </c>
      <c r="B95" s="112" t="s">
        <v>404</v>
      </c>
      <c r="C95" s="102" t="s">
        <v>199</v>
      </c>
      <c r="D95" s="100" t="s">
        <v>175</v>
      </c>
      <c r="E95" s="97">
        <f t="shared" si="25"/>
        <v>20038269.6752</v>
      </c>
      <c r="F95" s="144">
        <f t="shared" si="23"/>
        <v>0.39331924041239685</v>
      </c>
      <c r="G95" s="158">
        <v>10762262.399190001</v>
      </c>
      <c r="H95" s="158">
        <v>22500.76684864</v>
      </c>
      <c r="I95" s="144">
        <f t="shared" si="26"/>
        <v>2.0907097424360766E-3</v>
      </c>
      <c r="J95" s="158">
        <v>682004.45571000001</v>
      </c>
      <c r="K95" s="158">
        <v>583623.94330335001</v>
      </c>
      <c r="L95" s="144">
        <f t="shared" si="24"/>
        <v>0.85574799169863036</v>
      </c>
      <c r="M95" s="158">
        <v>8594002.8202999998</v>
      </c>
      <c r="N95" s="158">
        <v>7275312.2976764403</v>
      </c>
      <c r="O95" s="144">
        <f t="shared" si="28"/>
        <v>0.84655688970584642</v>
      </c>
      <c r="P95" s="145">
        <f t="shared" si="27"/>
        <v>7881437.0078284303</v>
      </c>
    </row>
    <row r="96" spans="1:16" s="10" customFormat="1" x14ac:dyDescent="0.2">
      <c r="A96" s="169">
        <v>13</v>
      </c>
      <c r="B96" s="112" t="s">
        <v>200</v>
      </c>
      <c r="C96" s="102" t="s">
        <v>201</v>
      </c>
      <c r="D96" s="99" t="s">
        <v>184</v>
      </c>
      <c r="E96" s="98">
        <f t="shared" si="25"/>
        <v>0</v>
      </c>
      <c r="F96" s="146">
        <f>IFERROR(N96/E96,0)</f>
        <v>0</v>
      </c>
      <c r="G96" s="146">
        <v>0</v>
      </c>
      <c r="H96" s="146">
        <v>0</v>
      </c>
      <c r="I96" s="146">
        <f>IFERROR(#REF!/H96,0)</f>
        <v>0</v>
      </c>
      <c r="J96" s="146">
        <v>0</v>
      </c>
      <c r="K96" s="146">
        <v>0</v>
      </c>
      <c r="L96" s="146">
        <f>IFERROR(R96/K96,0)</f>
        <v>0</v>
      </c>
      <c r="M96" s="146">
        <v>0</v>
      </c>
      <c r="N96" s="146">
        <v>0</v>
      </c>
      <c r="O96" s="146">
        <f>IFERROR(U96/N96,0)</f>
        <v>0</v>
      </c>
      <c r="P96" s="148">
        <f t="shared" si="27"/>
        <v>0</v>
      </c>
    </row>
    <row r="97" spans="1:16" s="10" customFormat="1" x14ac:dyDescent="0.2">
      <c r="A97" s="169">
        <v>14</v>
      </c>
      <c r="B97" s="112" t="s">
        <v>202</v>
      </c>
      <c r="C97" s="102" t="s">
        <v>203</v>
      </c>
      <c r="D97" s="100" t="s">
        <v>204</v>
      </c>
      <c r="E97" s="97">
        <f t="shared" si="25"/>
        <v>12587627.207869999</v>
      </c>
      <c r="F97" s="144">
        <f t="shared" si="23"/>
        <v>0.62061772045550323</v>
      </c>
      <c r="G97" s="158">
        <v>3810335.0355799994</v>
      </c>
      <c r="H97" s="158">
        <v>963427.46558595006</v>
      </c>
      <c r="I97" s="144">
        <f t="shared" si="26"/>
        <v>0.252845866987993</v>
      </c>
      <c r="J97" s="158">
        <v>8379814.6720799999</v>
      </c>
      <c r="K97" s="158">
        <v>6474792.9749539997</v>
      </c>
      <c r="L97" s="144">
        <f t="shared" si="24"/>
        <v>0.77266541425156077</v>
      </c>
      <c r="M97" s="158">
        <v>397477.50020999997</v>
      </c>
      <c r="N97" s="158">
        <v>373884.06315200002</v>
      </c>
      <c r="O97" s="144">
        <f t="shared" si="28"/>
        <v>0.94064208151270245</v>
      </c>
      <c r="P97" s="145">
        <f t="shared" si="27"/>
        <v>7812104.5036919499</v>
      </c>
    </row>
    <row r="98" spans="1:16" s="10" customFormat="1" x14ac:dyDescent="0.2">
      <c r="A98" s="169">
        <v>15</v>
      </c>
      <c r="B98" s="112" t="s">
        <v>205</v>
      </c>
      <c r="C98" s="102" t="s">
        <v>206</v>
      </c>
      <c r="D98" s="99" t="s">
        <v>57</v>
      </c>
      <c r="E98" s="98">
        <f t="shared" si="25"/>
        <v>0</v>
      </c>
      <c r="F98" s="146">
        <f t="shared" ref="F98:F101" si="30">IFERROR(N98/E98,0)</f>
        <v>0</v>
      </c>
      <c r="G98" s="146">
        <v>0</v>
      </c>
      <c r="H98" s="146">
        <v>0</v>
      </c>
      <c r="I98" s="146">
        <f>IFERROR(#REF!/H98,0)</f>
        <v>0</v>
      </c>
      <c r="J98" s="146">
        <v>0</v>
      </c>
      <c r="K98" s="146">
        <v>0</v>
      </c>
      <c r="L98" s="146">
        <f>IFERROR(R98/K98,0)</f>
        <v>0</v>
      </c>
      <c r="M98" s="146">
        <v>0</v>
      </c>
      <c r="N98" s="146">
        <v>0</v>
      </c>
      <c r="O98" s="146">
        <f>IFERROR(U98/N98,0)</f>
        <v>0</v>
      </c>
      <c r="P98" s="148">
        <f t="shared" si="27"/>
        <v>0</v>
      </c>
    </row>
    <row r="99" spans="1:16" s="10" customFormat="1" x14ac:dyDescent="0.2">
      <c r="A99" s="169">
        <v>16</v>
      </c>
      <c r="B99" s="112" t="s">
        <v>207</v>
      </c>
      <c r="C99" s="102" t="s">
        <v>208</v>
      </c>
      <c r="D99" s="99" t="s">
        <v>184</v>
      </c>
      <c r="E99" s="98">
        <f t="shared" si="25"/>
        <v>0</v>
      </c>
      <c r="F99" s="146">
        <f t="shared" si="30"/>
        <v>0</v>
      </c>
      <c r="G99" s="146">
        <v>0</v>
      </c>
      <c r="H99" s="146">
        <v>0</v>
      </c>
      <c r="I99" s="146">
        <f>IFERROR(#REF!/H99,0)</f>
        <v>0</v>
      </c>
      <c r="J99" s="146">
        <v>0</v>
      </c>
      <c r="K99" s="146">
        <v>0</v>
      </c>
      <c r="L99" s="146">
        <f>IFERROR(R99/K99,0)</f>
        <v>0</v>
      </c>
      <c r="M99" s="146">
        <v>0</v>
      </c>
      <c r="N99" s="146">
        <v>0</v>
      </c>
      <c r="O99" s="146">
        <f>IFERROR(U99/N99,0)</f>
        <v>0</v>
      </c>
      <c r="P99" s="148">
        <f t="shared" si="27"/>
        <v>0</v>
      </c>
    </row>
    <row r="100" spans="1:16" s="10" customFormat="1" x14ac:dyDescent="0.2">
      <c r="A100" s="169">
        <v>17</v>
      </c>
      <c r="B100" s="112" t="s">
        <v>209</v>
      </c>
      <c r="C100" s="102" t="s">
        <v>210</v>
      </c>
      <c r="D100" s="99" t="s">
        <v>28</v>
      </c>
      <c r="E100" s="98">
        <f t="shared" si="25"/>
        <v>0</v>
      </c>
      <c r="F100" s="146">
        <f t="shared" si="30"/>
        <v>0</v>
      </c>
      <c r="G100" s="146">
        <v>0</v>
      </c>
      <c r="H100" s="146">
        <v>0</v>
      </c>
      <c r="I100" s="146">
        <f>IFERROR(#REF!/H100,0)</f>
        <v>0</v>
      </c>
      <c r="J100" s="146">
        <v>0</v>
      </c>
      <c r="K100" s="146">
        <v>0</v>
      </c>
      <c r="L100" s="146">
        <f>IFERROR(R100/K100,0)</f>
        <v>0</v>
      </c>
      <c r="M100" s="146">
        <v>0</v>
      </c>
      <c r="N100" s="146">
        <v>0</v>
      </c>
      <c r="O100" s="146">
        <f>IFERROR(U100/N100,0)</f>
        <v>0</v>
      </c>
      <c r="P100" s="148">
        <f t="shared" si="27"/>
        <v>0</v>
      </c>
    </row>
    <row r="101" spans="1:16" s="10" customFormat="1" x14ac:dyDescent="0.2">
      <c r="A101" s="169">
        <v>18</v>
      </c>
      <c r="B101" s="112" t="s">
        <v>211</v>
      </c>
      <c r="C101" s="102" t="s">
        <v>212</v>
      </c>
      <c r="D101" s="99" t="s">
        <v>28</v>
      </c>
      <c r="E101" s="98">
        <f t="shared" si="25"/>
        <v>0</v>
      </c>
      <c r="F101" s="146">
        <f t="shared" si="30"/>
        <v>0</v>
      </c>
      <c r="G101" s="146">
        <v>0</v>
      </c>
      <c r="H101" s="146">
        <v>0</v>
      </c>
      <c r="I101" s="146">
        <f>IFERROR(#REF!/H101,0)</f>
        <v>0</v>
      </c>
      <c r="J101" s="146">
        <v>0</v>
      </c>
      <c r="K101" s="146">
        <v>0</v>
      </c>
      <c r="L101" s="146">
        <f>IFERROR(R101/K101,0)</f>
        <v>0</v>
      </c>
      <c r="M101" s="146">
        <v>0</v>
      </c>
      <c r="N101" s="146">
        <v>0</v>
      </c>
      <c r="O101" s="146">
        <f>IFERROR(U101/N101,0)</f>
        <v>0</v>
      </c>
      <c r="P101" s="148">
        <f t="shared" si="27"/>
        <v>0</v>
      </c>
    </row>
    <row r="102" spans="1:16" s="10" customFormat="1" ht="25.5" x14ac:dyDescent="0.2">
      <c r="A102" s="169">
        <v>19</v>
      </c>
      <c r="B102" s="112" t="s">
        <v>214</v>
      </c>
      <c r="C102" s="102" t="s">
        <v>215</v>
      </c>
      <c r="D102" s="101" t="s">
        <v>175</v>
      </c>
      <c r="E102" s="97">
        <f t="shared" si="25"/>
        <v>9521291.2338400017</v>
      </c>
      <c r="F102" s="144">
        <f t="shared" si="23"/>
        <v>0.33169933859569772</v>
      </c>
      <c r="G102" s="158">
        <v>7706701.2065500021</v>
      </c>
      <c r="H102" s="158">
        <v>1817838.3403643495</v>
      </c>
      <c r="I102" s="144">
        <f t="shared" si="26"/>
        <v>0.23587762022217115</v>
      </c>
      <c r="J102" s="158">
        <v>452656.27853000007</v>
      </c>
      <c r="K102" s="158">
        <v>276336.70017127501</v>
      </c>
      <c r="L102" s="144">
        <f t="shared" si="24"/>
        <v>0.61047800125224738</v>
      </c>
      <c r="M102" s="158">
        <v>1361933.7487599999</v>
      </c>
      <c r="N102" s="158">
        <v>1064030.9643061182</v>
      </c>
      <c r="O102" s="144">
        <f t="shared" si="28"/>
        <v>0.78126484880405289</v>
      </c>
      <c r="P102" s="145">
        <f t="shared" si="27"/>
        <v>3158206.004841743</v>
      </c>
    </row>
    <row r="103" spans="1:16" s="10" customFormat="1" x14ac:dyDescent="0.2">
      <c r="A103" s="169">
        <v>20</v>
      </c>
      <c r="B103" s="112" t="s">
        <v>405</v>
      </c>
      <c r="C103" s="102" t="s">
        <v>216</v>
      </c>
      <c r="D103" s="100" t="s">
        <v>236</v>
      </c>
      <c r="E103" s="97">
        <f t="shared" si="25"/>
        <v>4964087.2</v>
      </c>
      <c r="F103" s="144">
        <f t="shared" si="23"/>
        <v>0.74030684593937024</v>
      </c>
      <c r="G103" s="146">
        <v>0</v>
      </c>
      <c r="H103" s="146">
        <v>0</v>
      </c>
      <c r="I103" s="146">
        <f>IFERROR(#REF!/H103,0)</f>
        <v>0</v>
      </c>
      <c r="J103" s="158">
        <v>4958228.7</v>
      </c>
      <c r="K103" s="158">
        <v>3669089.2379999999</v>
      </c>
      <c r="L103" s="144">
        <f t="shared" si="24"/>
        <v>0.74</v>
      </c>
      <c r="M103" s="158">
        <v>5858.5</v>
      </c>
      <c r="N103" s="158">
        <v>5858.5</v>
      </c>
      <c r="O103" s="144">
        <f t="shared" si="28"/>
        <v>1</v>
      </c>
      <c r="P103" s="145">
        <f t="shared" si="27"/>
        <v>3674947.7379999999</v>
      </c>
    </row>
    <row r="104" spans="1:16" s="10" customFormat="1" x14ac:dyDescent="0.2">
      <c r="A104" s="169">
        <v>21</v>
      </c>
      <c r="B104" s="112" t="s">
        <v>218</v>
      </c>
      <c r="C104" s="102" t="s">
        <v>219</v>
      </c>
      <c r="D104" s="99" t="s">
        <v>193</v>
      </c>
      <c r="E104" s="97">
        <f t="shared" si="25"/>
        <v>5311308.0846200008</v>
      </c>
      <c r="F104" s="144">
        <f t="shared" si="23"/>
        <v>0.53383269660371357</v>
      </c>
      <c r="G104" s="159">
        <v>3493356.1520000007</v>
      </c>
      <c r="H104" s="159">
        <v>1098530.891634</v>
      </c>
      <c r="I104" s="144">
        <f t="shared" si="26"/>
        <v>0.31446289580438969</v>
      </c>
      <c r="J104" s="159">
        <v>227572.05430000002</v>
      </c>
      <c r="K104" s="159">
        <v>222806.95429999998</v>
      </c>
      <c r="L104" s="144">
        <f t="shared" si="24"/>
        <v>0.97906113729712008</v>
      </c>
      <c r="M104" s="158">
        <v>1590379.8783199999</v>
      </c>
      <c r="N104" s="158">
        <v>1514012.0713717998</v>
      </c>
      <c r="O104" s="144">
        <f t="shared" si="28"/>
        <v>0.95198140520435193</v>
      </c>
      <c r="P104" s="145">
        <f t="shared" si="27"/>
        <v>2835349.9173057997</v>
      </c>
    </row>
    <row r="105" spans="1:16" s="10" customFormat="1" x14ac:dyDescent="0.2">
      <c r="A105" s="169">
        <v>22</v>
      </c>
      <c r="B105" s="112" t="s">
        <v>220</v>
      </c>
      <c r="C105" s="102" t="s">
        <v>221</v>
      </c>
      <c r="D105" s="100" t="s">
        <v>236</v>
      </c>
      <c r="E105" s="97">
        <f t="shared" si="25"/>
        <v>9301479.6190700009</v>
      </c>
      <c r="F105" s="144">
        <f t="shared" si="23"/>
        <v>0.52139015091018814</v>
      </c>
      <c r="G105" s="158">
        <v>5869780.5790000008</v>
      </c>
      <c r="H105" s="158">
        <v>1782689.6562996197</v>
      </c>
      <c r="I105" s="144">
        <f t="shared" si="26"/>
        <v>0.30370635363738346</v>
      </c>
      <c r="J105" s="158">
        <v>863382.91960000002</v>
      </c>
      <c r="K105" s="158">
        <v>800083.28282630001</v>
      </c>
      <c r="L105" s="144">
        <f t="shared" si="24"/>
        <v>0.9266841683606315</v>
      </c>
      <c r="M105" s="158">
        <v>2568316.1204699995</v>
      </c>
      <c r="N105" s="158">
        <v>2266926.9231490265</v>
      </c>
      <c r="O105" s="144">
        <f t="shared" si="28"/>
        <v>0.88265105104514197</v>
      </c>
      <c r="P105" s="145">
        <f t="shared" si="27"/>
        <v>4849699.8622749466</v>
      </c>
    </row>
    <row r="106" spans="1:16" s="10" customFormat="1" x14ac:dyDescent="0.2">
      <c r="A106" s="169">
        <v>23</v>
      </c>
      <c r="B106" s="112" t="s">
        <v>222</v>
      </c>
      <c r="C106" s="102" t="s">
        <v>223</v>
      </c>
      <c r="D106" s="99" t="s">
        <v>179</v>
      </c>
      <c r="E106" s="98">
        <f t="shared" si="25"/>
        <v>0</v>
      </c>
      <c r="F106" s="146">
        <f t="shared" ref="F106:F107" si="31">IFERROR(N106/E106,0)</f>
        <v>0</v>
      </c>
      <c r="G106" s="146">
        <v>0</v>
      </c>
      <c r="H106" s="146">
        <v>0</v>
      </c>
      <c r="I106" s="146">
        <f>IFERROR(#REF!/H106,0)</f>
        <v>0</v>
      </c>
      <c r="J106" s="146">
        <v>0</v>
      </c>
      <c r="K106" s="146">
        <v>0</v>
      </c>
      <c r="L106" s="146">
        <f>IFERROR(R106/K106,0)</f>
        <v>0</v>
      </c>
      <c r="M106" s="146">
        <v>0</v>
      </c>
      <c r="N106" s="146">
        <v>0</v>
      </c>
      <c r="O106" s="146">
        <f>IFERROR(U106/N106,0)</f>
        <v>0</v>
      </c>
      <c r="P106" s="148">
        <f t="shared" si="27"/>
        <v>0</v>
      </c>
    </row>
    <row r="107" spans="1:16" s="10" customFormat="1" x14ac:dyDescent="0.2">
      <c r="A107" s="169">
        <v>24</v>
      </c>
      <c r="B107" s="112" t="s">
        <v>224</v>
      </c>
      <c r="C107" s="102" t="s">
        <v>225</v>
      </c>
      <c r="D107" s="99" t="s">
        <v>28</v>
      </c>
      <c r="E107" s="98">
        <f t="shared" si="25"/>
        <v>0</v>
      </c>
      <c r="F107" s="146">
        <f t="shared" si="31"/>
        <v>0</v>
      </c>
      <c r="G107" s="146">
        <v>0</v>
      </c>
      <c r="H107" s="146">
        <v>0</v>
      </c>
      <c r="I107" s="146">
        <f>IFERROR(#REF!/H107,0)</f>
        <v>0</v>
      </c>
      <c r="J107" s="146">
        <v>0</v>
      </c>
      <c r="K107" s="146">
        <v>0</v>
      </c>
      <c r="L107" s="146">
        <f>IFERROR(R107/K107,0)</f>
        <v>0</v>
      </c>
      <c r="M107" s="146">
        <v>0</v>
      </c>
      <c r="N107" s="146">
        <v>0</v>
      </c>
      <c r="O107" s="146">
        <f>IFERROR(U107/N107,0)</f>
        <v>0</v>
      </c>
      <c r="P107" s="148">
        <f t="shared" si="27"/>
        <v>0</v>
      </c>
    </row>
    <row r="108" spans="1:16" s="10" customFormat="1" x14ac:dyDescent="0.2">
      <c r="A108" s="169">
        <v>25</v>
      </c>
      <c r="B108" s="112" t="s">
        <v>226</v>
      </c>
      <c r="C108" s="102" t="s">
        <v>227</v>
      </c>
      <c r="D108" s="100" t="s">
        <v>204</v>
      </c>
      <c r="E108" s="97">
        <f t="shared" si="25"/>
        <v>3274203.9024100006</v>
      </c>
      <c r="F108" s="144">
        <f t="shared" si="23"/>
        <v>0.59405892199593724</v>
      </c>
      <c r="G108" s="158">
        <v>2035183.9015800008</v>
      </c>
      <c r="H108" s="158">
        <v>837173.33913900005</v>
      </c>
      <c r="I108" s="144">
        <f t="shared" si="26"/>
        <v>0.41135021679813133</v>
      </c>
      <c r="J108" s="158">
        <v>513159.27048999997</v>
      </c>
      <c r="K108" s="158">
        <v>455566.91024759994</v>
      </c>
      <c r="L108" s="144">
        <f t="shared" si="24"/>
        <v>0.88776903477275804</v>
      </c>
      <c r="M108" s="158">
        <v>725860.73034000001</v>
      </c>
      <c r="N108" s="158">
        <v>652329.79127397598</v>
      </c>
      <c r="O108" s="144">
        <f t="shared" si="28"/>
        <v>0.89869828192581591</v>
      </c>
      <c r="P108" s="145">
        <f t="shared" si="27"/>
        <v>1945070.040660576</v>
      </c>
    </row>
    <row r="109" spans="1:16" s="10" customFormat="1" x14ac:dyDescent="0.2">
      <c r="A109" s="169">
        <v>26</v>
      </c>
      <c r="B109" s="112" t="s">
        <v>228</v>
      </c>
      <c r="C109" s="102" t="s">
        <v>229</v>
      </c>
      <c r="D109" s="99" t="s">
        <v>184</v>
      </c>
      <c r="E109" s="98">
        <f t="shared" si="25"/>
        <v>0</v>
      </c>
      <c r="F109" s="146">
        <f>IFERROR(N109/E109,0)</f>
        <v>0</v>
      </c>
      <c r="G109" s="146">
        <v>0</v>
      </c>
      <c r="H109" s="146">
        <v>0</v>
      </c>
      <c r="I109" s="146">
        <f>IFERROR(#REF!/H109,0)</f>
        <v>0</v>
      </c>
      <c r="J109" s="146">
        <v>0</v>
      </c>
      <c r="K109" s="146">
        <v>0</v>
      </c>
      <c r="L109" s="146">
        <f>IFERROR(R109/K109,0)</f>
        <v>0</v>
      </c>
      <c r="M109" s="146">
        <v>0</v>
      </c>
      <c r="N109" s="146">
        <v>0</v>
      </c>
      <c r="O109" s="146">
        <f>IFERROR(U109/N109,0)</f>
        <v>0</v>
      </c>
      <c r="P109" s="148">
        <f t="shared" si="27"/>
        <v>0</v>
      </c>
    </row>
    <row r="110" spans="1:16" s="10" customFormat="1" x14ac:dyDescent="0.2">
      <c r="A110" s="169">
        <v>27</v>
      </c>
      <c r="B110" s="112" t="s">
        <v>230</v>
      </c>
      <c r="C110" s="102" t="s">
        <v>231</v>
      </c>
      <c r="D110" s="99" t="s">
        <v>193</v>
      </c>
      <c r="E110" s="97">
        <f t="shared" si="25"/>
        <v>5777394.2860000022</v>
      </c>
      <c r="F110" s="144">
        <f t="shared" si="23"/>
        <v>0.55575073438427247</v>
      </c>
      <c r="G110" s="158">
        <v>2810089.040000001</v>
      </c>
      <c r="H110" s="158">
        <v>1185326.5528500003</v>
      </c>
      <c r="I110" s="144">
        <f t="shared" si="26"/>
        <v>0.42181103017646726</v>
      </c>
      <c r="J110" s="158">
        <v>1457595.61</v>
      </c>
      <c r="K110" s="158">
        <v>556900.85472200019</v>
      </c>
      <c r="L110" s="144">
        <f t="shared" si="24"/>
        <v>0.38206814764075764</v>
      </c>
      <c r="M110" s="158">
        <v>1509709.6360000004</v>
      </c>
      <c r="N110" s="158">
        <v>1468563.7097000002</v>
      </c>
      <c r="O110" s="144">
        <f t="shared" si="28"/>
        <v>0.97274580136547517</v>
      </c>
      <c r="P110" s="145">
        <f t="shared" si="27"/>
        <v>3210791.1172720008</v>
      </c>
    </row>
    <row r="111" spans="1:16" s="10" customFormat="1" x14ac:dyDescent="0.2">
      <c r="A111" s="169">
        <v>28</v>
      </c>
      <c r="B111" s="112" t="s">
        <v>232</v>
      </c>
      <c r="C111" s="102" t="s">
        <v>233</v>
      </c>
      <c r="D111" s="99" t="s">
        <v>184</v>
      </c>
      <c r="E111" s="98">
        <f t="shared" si="25"/>
        <v>0</v>
      </c>
      <c r="F111" s="146">
        <f>IFERROR(N111/E111,0)</f>
        <v>0</v>
      </c>
      <c r="G111" s="146">
        <v>0</v>
      </c>
      <c r="H111" s="146">
        <v>0</v>
      </c>
      <c r="I111" s="146">
        <f>IFERROR(#REF!/H111,0)</f>
        <v>0</v>
      </c>
      <c r="J111" s="146">
        <v>0</v>
      </c>
      <c r="K111" s="146">
        <v>0</v>
      </c>
      <c r="L111" s="146">
        <f>IFERROR(R111/K111,0)</f>
        <v>0</v>
      </c>
      <c r="M111" s="146">
        <v>0</v>
      </c>
      <c r="N111" s="146">
        <v>0</v>
      </c>
      <c r="O111" s="146">
        <f>IFERROR(U111/N111,0)</f>
        <v>0</v>
      </c>
      <c r="P111" s="148">
        <f t="shared" si="27"/>
        <v>0</v>
      </c>
    </row>
    <row r="112" spans="1:16" s="10" customFormat="1" x14ac:dyDescent="0.2">
      <c r="A112" s="169">
        <v>29</v>
      </c>
      <c r="B112" s="112" t="s">
        <v>234</v>
      </c>
      <c r="C112" s="102" t="s">
        <v>235</v>
      </c>
      <c r="D112" s="100" t="s">
        <v>236</v>
      </c>
      <c r="E112" s="97">
        <f t="shared" si="25"/>
        <v>3937815.2695899997</v>
      </c>
      <c r="F112" s="144">
        <f t="shared" si="23"/>
        <v>0.80185519147598894</v>
      </c>
      <c r="G112" s="158">
        <v>1069304.4370799998</v>
      </c>
      <c r="H112" s="158">
        <v>673785.34896546998</v>
      </c>
      <c r="I112" s="144">
        <f t="shared" si="26"/>
        <v>0.63011554577048934</v>
      </c>
      <c r="J112" s="158">
        <v>2603955.3546200003</v>
      </c>
      <c r="K112" s="158">
        <v>2254298.8157414543</v>
      </c>
      <c r="L112" s="144">
        <f t="shared" si="24"/>
        <v>0.86572099315828244</v>
      </c>
      <c r="M112" s="158">
        <v>264555.47788999998</v>
      </c>
      <c r="N112" s="158">
        <v>229473.452287238</v>
      </c>
      <c r="O112" s="144">
        <f t="shared" si="28"/>
        <v>0.86739255644009461</v>
      </c>
      <c r="P112" s="145">
        <f t="shared" si="27"/>
        <v>3157557.6169941621</v>
      </c>
    </row>
    <row r="113" spans="1:16" s="10" customFormat="1" ht="25.5" x14ac:dyDescent="0.2">
      <c r="A113" s="169">
        <v>30</v>
      </c>
      <c r="B113" s="112" t="s">
        <v>407</v>
      </c>
      <c r="C113" s="102" t="s">
        <v>237</v>
      </c>
      <c r="D113" s="100" t="s">
        <v>454</v>
      </c>
      <c r="E113" s="97">
        <f t="shared" si="25"/>
        <v>11549500.381000001</v>
      </c>
      <c r="F113" s="144">
        <f t="shared" si="23"/>
        <v>0.6191362698533599</v>
      </c>
      <c r="G113" s="158">
        <v>6694032.9699999997</v>
      </c>
      <c r="H113" s="158">
        <v>2726433.1863299999</v>
      </c>
      <c r="I113" s="144">
        <f t="shared" si="26"/>
        <v>0.40729306212694077</v>
      </c>
      <c r="J113" s="146">
        <v>0</v>
      </c>
      <c r="K113" s="146">
        <v>0</v>
      </c>
      <c r="L113" s="146">
        <f>IFERROR(R113/K113,0)</f>
        <v>0</v>
      </c>
      <c r="M113" s="158">
        <v>4855467.4110000003</v>
      </c>
      <c r="N113" s="158">
        <v>4424281.3982322998</v>
      </c>
      <c r="O113" s="144">
        <f t="shared" si="28"/>
        <v>0.91119577658149775</v>
      </c>
      <c r="P113" s="145">
        <f t="shared" si="27"/>
        <v>7150714.5845622998</v>
      </c>
    </row>
    <row r="114" spans="1:16" s="10" customFormat="1" x14ac:dyDescent="0.2">
      <c r="A114" s="169">
        <v>31</v>
      </c>
      <c r="B114" s="112" t="s">
        <v>238</v>
      </c>
      <c r="C114" s="102" t="s">
        <v>239</v>
      </c>
      <c r="D114" s="100" t="s">
        <v>242</v>
      </c>
      <c r="E114" s="97">
        <f t="shared" si="25"/>
        <v>12300851.497070001</v>
      </c>
      <c r="F114" s="144">
        <f t="shared" si="23"/>
        <v>0.28209754855148889</v>
      </c>
      <c r="G114" s="158">
        <v>9730779.6070700008</v>
      </c>
      <c r="H114" s="158">
        <v>1666376.2763993598</v>
      </c>
      <c r="I114" s="144">
        <f t="shared" si="26"/>
        <v>0.17124797227846333</v>
      </c>
      <c r="J114" s="158">
        <v>851609.55</v>
      </c>
      <c r="K114" s="158">
        <v>597119.57166000013</v>
      </c>
      <c r="L114" s="144">
        <f t="shared" si="24"/>
        <v>0.70116589422934505</v>
      </c>
      <c r="M114" s="158">
        <v>1718462.34</v>
      </c>
      <c r="N114" s="158">
        <v>1206544.2043600001</v>
      </c>
      <c r="O114" s="144">
        <f t="shared" si="28"/>
        <v>0.70210686395373667</v>
      </c>
      <c r="P114" s="145">
        <f t="shared" si="27"/>
        <v>3470040.0524193598</v>
      </c>
    </row>
    <row r="115" spans="1:16" s="10" customFormat="1" x14ac:dyDescent="0.2">
      <c r="A115" s="169">
        <v>32</v>
      </c>
      <c r="B115" s="112" t="s">
        <v>240</v>
      </c>
      <c r="C115" s="102" t="s">
        <v>241</v>
      </c>
      <c r="D115" s="100" t="s">
        <v>242</v>
      </c>
      <c r="E115" s="97">
        <f t="shared" si="25"/>
        <v>8191882.1100000013</v>
      </c>
      <c r="F115" s="144">
        <f t="shared" si="23"/>
        <v>0.73605706168908702</v>
      </c>
      <c r="G115" s="158">
        <v>3570871.9600000004</v>
      </c>
      <c r="H115" s="158">
        <v>1558650.2255899997</v>
      </c>
      <c r="I115" s="144">
        <f t="shared" si="26"/>
        <v>0.43649009066961886</v>
      </c>
      <c r="J115" s="158">
        <v>2381083.7599999998</v>
      </c>
      <c r="K115" s="158">
        <v>2379148.8899999997</v>
      </c>
      <c r="L115" s="144">
        <f t="shared" si="24"/>
        <v>0.99918739943864887</v>
      </c>
      <c r="M115" s="158">
        <v>2239926.39</v>
      </c>
      <c r="N115" s="158">
        <v>2091893.5599999998</v>
      </c>
      <c r="O115" s="144">
        <f t="shared" si="28"/>
        <v>0.93391174341224659</v>
      </c>
      <c r="P115" s="145">
        <f t="shared" si="27"/>
        <v>6029692.6755899992</v>
      </c>
    </row>
    <row r="116" spans="1:16" s="10" customFormat="1" x14ac:dyDescent="0.2">
      <c r="A116" s="169">
        <v>33</v>
      </c>
      <c r="B116" s="112" t="s">
        <v>243</v>
      </c>
      <c r="C116" s="103">
        <v>141240027762</v>
      </c>
      <c r="D116" s="99" t="s">
        <v>57</v>
      </c>
      <c r="E116" s="98">
        <f t="shared" si="25"/>
        <v>0</v>
      </c>
      <c r="F116" s="146">
        <f t="shared" ref="F116:F117" si="32">IFERROR(N116/E116,0)</f>
        <v>0</v>
      </c>
      <c r="G116" s="146">
        <v>0</v>
      </c>
      <c r="H116" s="146">
        <v>0</v>
      </c>
      <c r="I116" s="146">
        <f>IFERROR(#REF!/H116,0)</f>
        <v>0</v>
      </c>
      <c r="J116" s="146">
        <v>0</v>
      </c>
      <c r="K116" s="146">
        <v>0</v>
      </c>
      <c r="L116" s="146">
        <f>IFERROR(R116/K116,0)</f>
        <v>0</v>
      </c>
      <c r="M116" s="146">
        <v>0</v>
      </c>
      <c r="N116" s="146">
        <v>0</v>
      </c>
      <c r="O116" s="146">
        <f>IFERROR(U116/N116,0)</f>
        <v>0</v>
      </c>
      <c r="P116" s="148">
        <f t="shared" si="27"/>
        <v>0</v>
      </c>
    </row>
    <row r="117" spans="1:16" s="10" customFormat="1" ht="25.5" x14ac:dyDescent="0.2">
      <c r="A117" s="169">
        <v>34</v>
      </c>
      <c r="B117" s="112" t="s">
        <v>244</v>
      </c>
      <c r="C117" s="102" t="s">
        <v>245</v>
      </c>
      <c r="D117" s="99" t="s">
        <v>75</v>
      </c>
      <c r="E117" s="98">
        <f t="shared" si="25"/>
        <v>0</v>
      </c>
      <c r="F117" s="146">
        <f t="shared" si="32"/>
        <v>0</v>
      </c>
      <c r="G117" s="146">
        <v>0</v>
      </c>
      <c r="H117" s="146">
        <v>0</v>
      </c>
      <c r="I117" s="146">
        <f>IFERROR(#REF!/H117,0)</f>
        <v>0</v>
      </c>
      <c r="J117" s="146">
        <v>0</v>
      </c>
      <c r="K117" s="146">
        <v>0</v>
      </c>
      <c r="L117" s="146">
        <f>IFERROR(R117/K117,0)</f>
        <v>0</v>
      </c>
      <c r="M117" s="146">
        <v>0</v>
      </c>
      <c r="N117" s="146">
        <v>0</v>
      </c>
      <c r="O117" s="146">
        <f>IFERROR(U117/N117,0)</f>
        <v>0</v>
      </c>
      <c r="P117" s="148">
        <f t="shared" si="27"/>
        <v>0</v>
      </c>
    </row>
    <row r="118" spans="1:16" s="10" customFormat="1" x14ac:dyDescent="0.2">
      <c r="A118" s="169">
        <v>35</v>
      </c>
      <c r="B118" s="112" t="s">
        <v>408</v>
      </c>
      <c r="C118" s="102" t="s">
        <v>246</v>
      </c>
      <c r="D118" s="100" t="s">
        <v>242</v>
      </c>
      <c r="E118" s="97">
        <f t="shared" si="25"/>
        <v>3082225.6535999998</v>
      </c>
      <c r="F118" s="144">
        <f t="shared" si="23"/>
        <v>0.45091874263284148</v>
      </c>
      <c r="G118" s="158">
        <v>2221623.6205999996</v>
      </c>
      <c r="H118" s="158">
        <v>590274.84323200001</v>
      </c>
      <c r="I118" s="144">
        <f t="shared" si="26"/>
        <v>0.26569524997784411</v>
      </c>
      <c r="J118" s="158">
        <v>374038.859</v>
      </c>
      <c r="K118" s="158">
        <v>313786.09899999993</v>
      </c>
      <c r="L118" s="144">
        <f t="shared" si="24"/>
        <v>0.83891310073748226</v>
      </c>
      <c r="M118" s="158">
        <v>486563.174</v>
      </c>
      <c r="N118" s="158">
        <v>485772.37399999995</v>
      </c>
      <c r="O118" s="144">
        <f t="shared" si="28"/>
        <v>0.99837472286794959</v>
      </c>
      <c r="P118" s="145">
        <f t="shared" si="27"/>
        <v>1389833.316232</v>
      </c>
    </row>
    <row r="119" spans="1:16" s="10" customFormat="1" x14ac:dyDescent="0.2">
      <c r="A119" s="169">
        <v>36</v>
      </c>
      <c r="B119" s="112" t="s">
        <v>247</v>
      </c>
      <c r="C119" s="102" t="s">
        <v>248</v>
      </c>
      <c r="D119" s="99" t="s">
        <v>193</v>
      </c>
      <c r="E119" s="97">
        <f t="shared" si="25"/>
        <v>3836730.3050000002</v>
      </c>
      <c r="F119" s="144">
        <f t="shared" si="23"/>
        <v>0.50173350071305045</v>
      </c>
      <c r="G119" s="159">
        <v>3600982.787</v>
      </c>
      <c r="H119" s="159">
        <v>1707153.7722695</v>
      </c>
      <c r="I119" s="144">
        <f t="shared" si="26"/>
        <v>0.47407995906910178</v>
      </c>
      <c r="J119" s="159">
        <v>19260.013999999999</v>
      </c>
      <c r="K119" s="159">
        <v>15804.706900000001</v>
      </c>
      <c r="L119" s="144">
        <f t="shared" si="24"/>
        <v>0.8205968541871258</v>
      </c>
      <c r="M119" s="158">
        <v>216487.50400000004</v>
      </c>
      <c r="N119" s="158">
        <v>202057.64805000002</v>
      </c>
      <c r="O119" s="144">
        <f t="shared" si="28"/>
        <v>0.93334554797213598</v>
      </c>
      <c r="P119" s="145">
        <f t="shared" si="27"/>
        <v>1925016.1272195</v>
      </c>
    </row>
    <row r="120" spans="1:16" s="10" customFormat="1" ht="21" customHeight="1" x14ac:dyDescent="0.2">
      <c r="A120" s="169">
        <v>37</v>
      </c>
      <c r="B120" s="112" t="s">
        <v>411</v>
      </c>
      <c r="C120" s="102" t="s">
        <v>249</v>
      </c>
      <c r="D120" s="100" t="s">
        <v>242</v>
      </c>
      <c r="E120" s="97">
        <f t="shared" si="25"/>
        <v>135410.62539999999</v>
      </c>
      <c r="F120" s="144">
        <f t="shared" si="23"/>
        <v>0.82863110186920386</v>
      </c>
      <c r="G120" s="158">
        <v>16394.621359999997</v>
      </c>
      <c r="H120" s="158">
        <v>8285.4516899999999</v>
      </c>
      <c r="I120" s="144">
        <f t="shared" si="26"/>
        <v>0.50537621504422481</v>
      </c>
      <c r="J120" s="146">
        <v>0</v>
      </c>
      <c r="K120" s="146">
        <v>0</v>
      </c>
      <c r="L120" s="146">
        <f t="shared" ref="L120:L126" si="33">IFERROR(R120/K120,0)</f>
        <v>0</v>
      </c>
      <c r="M120" s="158">
        <v>119016.00404</v>
      </c>
      <c r="N120" s="158">
        <v>103920.00404</v>
      </c>
      <c r="O120" s="144">
        <f t="shared" si="28"/>
        <v>0.87315991557802264</v>
      </c>
      <c r="P120" s="145">
        <f t="shared" si="27"/>
        <v>112205.45573</v>
      </c>
    </row>
    <row r="121" spans="1:16" s="10" customFormat="1" x14ac:dyDescent="0.2">
      <c r="A121" s="169">
        <v>38</v>
      </c>
      <c r="B121" s="112" t="s">
        <v>250</v>
      </c>
      <c r="C121" s="104" t="s">
        <v>251</v>
      </c>
      <c r="D121" s="99" t="s">
        <v>186</v>
      </c>
      <c r="E121" s="98">
        <f t="shared" si="25"/>
        <v>0</v>
      </c>
      <c r="F121" s="146">
        <f t="shared" ref="F121:F126" si="34">IFERROR(N121/E121,0)</f>
        <v>0</v>
      </c>
      <c r="G121" s="146">
        <v>0</v>
      </c>
      <c r="H121" s="146">
        <v>0</v>
      </c>
      <c r="I121" s="146">
        <f>IFERROR(#REF!/H121,0)</f>
        <v>0</v>
      </c>
      <c r="J121" s="146">
        <v>0</v>
      </c>
      <c r="K121" s="146">
        <v>0</v>
      </c>
      <c r="L121" s="146">
        <f t="shared" si="33"/>
        <v>0</v>
      </c>
      <c r="M121" s="146">
        <v>0</v>
      </c>
      <c r="N121" s="146">
        <v>0</v>
      </c>
      <c r="O121" s="146">
        <f t="shared" ref="O121:O126" si="35">IFERROR(U121/N121,0)</f>
        <v>0</v>
      </c>
      <c r="P121" s="148">
        <f t="shared" si="27"/>
        <v>0</v>
      </c>
    </row>
    <row r="122" spans="1:16" s="10" customFormat="1" x14ac:dyDescent="0.2">
      <c r="A122" s="169">
        <v>39</v>
      </c>
      <c r="B122" s="112" t="s">
        <v>252</v>
      </c>
      <c r="C122" s="102" t="s">
        <v>253</v>
      </c>
      <c r="D122" s="99" t="s">
        <v>179</v>
      </c>
      <c r="E122" s="98">
        <f t="shared" si="25"/>
        <v>0</v>
      </c>
      <c r="F122" s="146">
        <f t="shared" si="34"/>
        <v>0</v>
      </c>
      <c r="G122" s="146">
        <v>0</v>
      </c>
      <c r="H122" s="146">
        <v>0</v>
      </c>
      <c r="I122" s="146">
        <f>IFERROR(#REF!/H122,0)</f>
        <v>0</v>
      </c>
      <c r="J122" s="146">
        <v>0</v>
      </c>
      <c r="K122" s="146">
        <v>0</v>
      </c>
      <c r="L122" s="146">
        <f t="shared" si="33"/>
        <v>0</v>
      </c>
      <c r="M122" s="146">
        <v>0</v>
      </c>
      <c r="N122" s="146">
        <v>0</v>
      </c>
      <c r="O122" s="146">
        <f t="shared" si="35"/>
        <v>0</v>
      </c>
      <c r="P122" s="148">
        <f t="shared" si="27"/>
        <v>0</v>
      </c>
    </row>
    <row r="123" spans="1:16" s="10" customFormat="1" x14ac:dyDescent="0.2">
      <c r="A123" s="169">
        <v>40</v>
      </c>
      <c r="B123" s="112" t="s">
        <v>254</v>
      </c>
      <c r="C123" s="103">
        <v>120440013634</v>
      </c>
      <c r="D123" s="99" t="s">
        <v>186</v>
      </c>
      <c r="E123" s="98">
        <f t="shared" si="25"/>
        <v>0</v>
      </c>
      <c r="F123" s="146">
        <f t="shared" si="34"/>
        <v>0</v>
      </c>
      <c r="G123" s="146">
        <v>0</v>
      </c>
      <c r="H123" s="146">
        <v>0</v>
      </c>
      <c r="I123" s="146">
        <f>IFERROR(#REF!/H123,0)</f>
        <v>0</v>
      </c>
      <c r="J123" s="146">
        <v>0</v>
      </c>
      <c r="K123" s="146">
        <v>0</v>
      </c>
      <c r="L123" s="146">
        <f t="shared" si="33"/>
        <v>0</v>
      </c>
      <c r="M123" s="146">
        <v>0</v>
      </c>
      <c r="N123" s="146">
        <v>0</v>
      </c>
      <c r="O123" s="146">
        <f t="shared" si="35"/>
        <v>0</v>
      </c>
      <c r="P123" s="148">
        <f t="shared" si="27"/>
        <v>0</v>
      </c>
    </row>
    <row r="124" spans="1:16" s="10" customFormat="1" ht="25.5" x14ac:dyDescent="0.2">
      <c r="A124" s="169">
        <v>41</v>
      </c>
      <c r="B124" s="112" t="s">
        <v>255</v>
      </c>
      <c r="C124" s="102" t="s">
        <v>256</v>
      </c>
      <c r="D124" s="99" t="s">
        <v>75</v>
      </c>
      <c r="E124" s="98">
        <f t="shared" si="25"/>
        <v>0</v>
      </c>
      <c r="F124" s="146">
        <f t="shared" si="34"/>
        <v>0</v>
      </c>
      <c r="G124" s="146">
        <v>0</v>
      </c>
      <c r="H124" s="146">
        <v>0</v>
      </c>
      <c r="I124" s="146">
        <f>IFERROR(#REF!/H124,0)</f>
        <v>0</v>
      </c>
      <c r="J124" s="146">
        <v>0</v>
      </c>
      <c r="K124" s="146">
        <v>0</v>
      </c>
      <c r="L124" s="146">
        <f t="shared" si="33"/>
        <v>0</v>
      </c>
      <c r="M124" s="146">
        <v>0</v>
      </c>
      <c r="N124" s="146">
        <v>0</v>
      </c>
      <c r="O124" s="146">
        <f t="shared" si="35"/>
        <v>0</v>
      </c>
      <c r="P124" s="148">
        <f t="shared" si="27"/>
        <v>0</v>
      </c>
    </row>
    <row r="125" spans="1:16" s="10" customFormat="1" x14ac:dyDescent="0.2">
      <c r="A125" s="169">
        <v>42</v>
      </c>
      <c r="B125" s="112" t="s">
        <v>257</v>
      </c>
      <c r="C125" s="102" t="s">
        <v>258</v>
      </c>
      <c r="D125" s="99" t="s">
        <v>217</v>
      </c>
      <c r="E125" s="98">
        <f t="shared" si="25"/>
        <v>0</v>
      </c>
      <c r="F125" s="146">
        <f t="shared" si="34"/>
        <v>0</v>
      </c>
      <c r="G125" s="146">
        <v>0</v>
      </c>
      <c r="H125" s="146">
        <v>0</v>
      </c>
      <c r="I125" s="146">
        <f>IFERROR(#REF!/H125,0)</f>
        <v>0</v>
      </c>
      <c r="J125" s="146">
        <v>0</v>
      </c>
      <c r="K125" s="146">
        <v>0</v>
      </c>
      <c r="L125" s="146">
        <f t="shared" si="33"/>
        <v>0</v>
      </c>
      <c r="M125" s="146">
        <v>0</v>
      </c>
      <c r="N125" s="146">
        <v>0</v>
      </c>
      <c r="O125" s="146">
        <f t="shared" si="35"/>
        <v>0</v>
      </c>
      <c r="P125" s="148">
        <f t="shared" si="27"/>
        <v>0</v>
      </c>
    </row>
    <row r="126" spans="1:16" s="10" customFormat="1" x14ac:dyDescent="0.2">
      <c r="A126" s="169">
        <v>43</v>
      </c>
      <c r="B126" s="112" t="s">
        <v>259</v>
      </c>
      <c r="C126" s="102" t="s">
        <v>260</v>
      </c>
      <c r="D126" s="99" t="s">
        <v>184</v>
      </c>
      <c r="E126" s="98">
        <f t="shared" si="25"/>
        <v>0</v>
      </c>
      <c r="F126" s="146">
        <f t="shared" si="34"/>
        <v>0</v>
      </c>
      <c r="G126" s="146">
        <v>0</v>
      </c>
      <c r="H126" s="146">
        <v>0</v>
      </c>
      <c r="I126" s="146">
        <f>IFERROR(#REF!/H126,0)</f>
        <v>0</v>
      </c>
      <c r="J126" s="146">
        <v>0</v>
      </c>
      <c r="K126" s="146">
        <v>0</v>
      </c>
      <c r="L126" s="146">
        <f t="shared" si="33"/>
        <v>0</v>
      </c>
      <c r="M126" s="146">
        <v>0</v>
      </c>
      <c r="N126" s="146">
        <v>0</v>
      </c>
      <c r="O126" s="146">
        <f t="shared" si="35"/>
        <v>0</v>
      </c>
      <c r="P126" s="148">
        <f t="shared" si="27"/>
        <v>0</v>
      </c>
    </row>
    <row r="127" spans="1:16" s="10" customFormat="1" x14ac:dyDescent="0.2">
      <c r="A127" s="169">
        <v>44</v>
      </c>
      <c r="B127" s="112" t="s">
        <v>261</v>
      </c>
      <c r="C127" s="102" t="s">
        <v>262</v>
      </c>
      <c r="D127" s="100" t="s">
        <v>292</v>
      </c>
      <c r="E127" s="97">
        <f t="shared" si="25"/>
        <v>4241974.4091499997</v>
      </c>
      <c r="F127" s="144">
        <f t="shared" si="23"/>
        <v>0.686946704096841</v>
      </c>
      <c r="G127" s="158">
        <v>1211046.2468300001</v>
      </c>
      <c r="H127" s="158">
        <v>283016.12954614998</v>
      </c>
      <c r="I127" s="144">
        <f t="shared" si="26"/>
        <v>0.23369555893258814</v>
      </c>
      <c r="J127" s="158">
        <v>1201488.3600000001</v>
      </c>
      <c r="K127" s="158">
        <v>1053844.9811999998</v>
      </c>
      <c r="L127" s="144">
        <f t="shared" si="24"/>
        <v>0.877116263698135</v>
      </c>
      <c r="M127" s="158">
        <v>1829439.8023199998</v>
      </c>
      <c r="N127" s="158">
        <v>1577149.2284825868</v>
      </c>
      <c r="O127" s="144">
        <f t="shared" si="28"/>
        <v>0.86209408283482669</v>
      </c>
      <c r="P127" s="145">
        <f t="shared" si="27"/>
        <v>2914010.3392287367</v>
      </c>
    </row>
    <row r="128" spans="1:16" s="10" customFormat="1" ht="37.5" customHeight="1" x14ac:dyDescent="0.2">
      <c r="A128" s="169">
        <v>45</v>
      </c>
      <c r="B128" s="99" t="s">
        <v>263</v>
      </c>
      <c r="C128" s="115" t="s">
        <v>264</v>
      </c>
      <c r="D128" s="116" t="s">
        <v>451</v>
      </c>
      <c r="E128" s="97">
        <f t="shared" si="25"/>
        <v>381924.01877000008</v>
      </c>
      <c r="F128" s="144">
        <f t="shared" si="23"/>
        <v>0.73676600263639391</v>
      </c>
      <c r="G128" s="158">
        <v>250254.14723000006</v>
      </c>
      <c r="H128" s="158">
        <v>149718.76108</v>
      </c>
      <c r="I128" s="144">
        <f t="shared" si="26"/>
        <v>0.59826685286617287</v>
      </c>
      <c r="J128" s="158">
        <v>24586.05039</v>
      </c>
      <c r="K128" s="158">
        <v>24586.05039</v>
      </c>
      <c r="L128" s="144">
        <f t="shared" si="24"/>
        <v>1</v>
      </c>
      <c r="M128" s="158">
        <v>107083.82115000003</v>
      </c>
      <c r="N128" s="158">
        <v>107083.82115000003</v>
      </c>
      <c r="O128" s="144">
        <f t="shared" si="28"/>
        <v>1</v>
      </c>
      <c r="P128" s="145">
        <f t="shared" si="27"/>
        <v>281388.63262000005</v>
      </c>
    </row>
    <row r="129" spans="1:16" s="10" customFormat="1" ht="17.25" customHeight="1" x14ac:dyDescent="0.2">
      <c r="A129" s="169">
        <v>46</v>
      </c>
      <c r="B129" s="99" t="s">
        <v>415</v>
      </c>
      <c r="C129" s="115" t="s">
        <v>265</v>
      </c>
      <c r="D129" s="116" t="s">
        <v>450</v>
      </c>
      <c r="E129" s="97">
        <f t="shared" si="25"/>
        <v>668757.99699999997</v>
      </c>
      <c r="F129" s="144">
        <f t="shared" si="23"/>
        <v>0.60070322327824066</v>
      </c>
      <c r="G129" s="158">
        <v>79637.156000000003</v>
      </c>
      <c r="H129" s="158">
        <v>9679.3088009999992</v>
      </c>
      <c r="I129" s="144">
        <f t="shared" si="26"/>
        <v>0.12154262265468142</v>
      </c>
      <c r="J129" s="158">
        <v>40903.940999999999</v>
      </c>
      <c r="K129" s="158">
        <v>40411.107000000004</v>
      </c>
      <c r="L129" s="144">
        <f t="shared" si="24"/>
        <v>0.98795142991234031</v>
      </c>
      <c r="M129" s="158">
        <v>548216.9</v>
      </c>
      <c r="N129" s="158">
        <v>351634.66858999996</v>
      </c>
      <c r="O129" s="144">
        <f t="shared" si="28"/>
        <v>0.64141522924594252</v>
      </c>
      <c r="P129" s="145">
        <f t="shared" si="27"/>
        <v>401725.08439099998</v>
      </c>
    </row>
    <row r="130" spans="1:16" s="10" customFormat="1" x14ac:dyDescent="0.2">
      <c r="A130" s="169">
        <v>47</v>
      </c>
      <c r="B130" s="99" t="s">
        <v>266</v>
      </c>
      <c r="C130" s="115" t="s">
        <v>267</v>
      </c>
      <c r="D130" s="99" t="s">
        <v>57</v>
      </c>
      <c r="E130" s="98">
        <f t="shared" si="25"/>
        <v>0</v>
      </c>
      <c r="F130" s="146">
        <f>IFERROR(N130/E130,0)</f>
        <v>0</v>
      </c>
      <c r="G130" s="146">
        <v>0</v>
      </c>
      <c r="H130" s="146">
        <v>0</v>
      </c>
      <c r="I130" s="146">
        <f>IFERROR(#REF!/H130,0)</f>
        <v>0</v>
      </c>
      <c r="J130" s="146">
        <v>0</v>
      </c>
      <c r="K130" s="146">
        <v>0</v>
      </c>
      <c r="L130" s="146">
        <f>IFERROR(R130/K130,0)</f>
        <v>0</v>
      </c>
      <c r="M130" s="146">
        <v>0</v>
      </c>
      <c r="N130" s="146">
        <v>0</v>
      </c>
      <c r="O130" s="146">
        <f>IFERROR(U130/N130,0)</f>
        <v>0</v>
      </c>
      <c r="P130" s="148">
        <f t="shared" si="27"/>
        <v>0</v>
      </c>
    </row>
    <row r="131" spans="1:16" s="10" customFormat="1" x14ac:dyDescent="0.2">
      <c r="A131" s="169">
        <v>48</v>
      </c>
      <c r="B131" s="117" t="s">
        <v>268</v>
      </c>
      <c r="C131" s="118" t="s">
        <v>269</v>
      </c>
      <c r="D131" s="116" t="s">
        <v>198</v>
      </c>
      <c r="E131" s="97">
        <f t="shared" si="25"/>
        <v>461284.74400000006</v>
      </c>
      <c r="F131" s="144">
        <f t="shared" si="23"/>
        <v>0.6870724075344663</v>
      </c>
      <c r="G131" s="158">
        <v>301464.01000000007</v>
      </c>
      <c r="H131" s="158">
        <v>157115.285619</v>
      </c>
      <c r="I131" s="144">
        <f t="shared" si="26"/>
        <v>0.52117427091545676</v>
      </c>
      <c r="J131" s="158">
        <v>5292.857</v>
      </c>
      <c r="K131" s="158">
        <v>5292.857</v>
      </c>
      <c r="L131" s="144">
        <f t="shared" si="24"/>
        <v>1</v>
      </c>
      <c r="M131" s="158">
        <v>154527.87700000001</v>
      </c>
      <c r="N131" s="158">
        <v>154527.87700000001</v>
      </c>
      <c r="O131" s="144">
        <f t="shared" si="28"/>
        <v>1</v>
      </c>
      <c r="P131" s="145">
        <f t="shared" si="27"/>
        <v>316936.01961900003</v>
      </c>
    </row>
    <row r="132" spans="1:16" s="10" customFormat="1" x14ac:dyDescent="0.2">
      <c r="A132" s="169">
        <v>49</v>
      </c>
      <c r="B132" s="99" t="s">
        <v>418</v>
      </c>
      <c r="C132" s="115" t="s">
        <v>270</v>
      </c>
      <c r="D132" s="116" t="s">
        <v>242</v>
      </c>
      <c r="E132" s="97">
        <f t="shared" si="25"/>
        <v>1222156.2297400001</v>
      </c>
      <c r="F132" s="144">
        <f t="shared" si="23"/>
        <v>0.77322439497837214</v>
      </c>
      <c r="G132" s="158">
        <v>383578.51768000005</v>
      </c>
      <c r="H132" s="158">
        <v>169206.22642555999</v>
      </c>
      <c r="I132" s="144">
        <f t="shared" si="26"/>
        <v>0.44112539839032405</v>
      </c>
      <c r="J132" s="158">
        <v>481547.58999999997</v>
      </c>
      <c r="K132" s="158">
        <v>450881.93349999998</v>
      </c>
      <c r="L132" s="144">
        <f t="shared" si="24"/>
        <v>0.93631853395839859</v>
      </c>
      <c r="M132" s="158">
        <v>357030.12206000002</v>
      </c>
      <c r="N132" s="158">
        <v>324912.85138420004</v>
      </c>
      <c r="O132" s="144">
        <f t="shared" si="28"/>
        <v>0.9100432465179995</v>
      </c>
      <c r="P132" s="145">
        <f t="shared" si="27"/>
        <v>945001.01130975992</v>
      </c>
    </row>
    <row r="133" spans="1:16" s="10" customFormat="1" ht="25.5" x14ac:dyDescent="0.2">
      <c r="A133" s="169">
        <v>50</v>
      </c>
      <c r="B133" s="119" t="s">
        <v>419</v>
      </c>
      <c r="C133" s="120" t="s">
        <v>271</v>
      </c>
      <c r="D133" s="116" t="s">
        <v>175</v>
      </c>
      <c r="E133" s="97">
        <f t="shared" si="25"/>
        <v>3278102.7034199992</v>
      </c>
      <c r="F133" s="144">
        <f t="shared" si="23"/>
        <v>0.24407704853547046</v>
      </c>
      <c r="G133" s="158">
        <v>2656955.2688199994</v>
      </c>
      <c r="H133" s="158">
        <v>200240.9173269</v>
      </c>
      <c r="I133" s="144">
        <f t="shared" si="26"/>
        <v>7.5364805601650389E-2</v>
      </c>
      <c r="J133" s="158">
        <v>44581.363490000003</v>
      </c>
      <c r="K133" s="158">
        <v>44581.363490000003</v>
      </c>
      <c r="L133" s="144">
        <f t="shared" si="24"/>
        <v>1</v>
      </c>
      <c r="M133" s="158">
        <v>576566.07111000014</v>
      </c>
      <c r="N133" s="158">
        <v>555287.35183000006</v>
      </c>
      <c r="O133" s="144">
        <f t="shared" si="28"/>
        <v>0.96309404880687055</v>
      </c>
      <c r="P133" s="145">
        <f t="shared" si="27"/>
        <v>800109.63264690014</v>
      </c>
    </row>
    <row r="134" spans="1:16" s="10" customFormat="1" ht="25.5" x14ac:dyDescent="0.2">
      <c r="A134" s="169">
        <v>51</v>
      </c>
      <c r="B134" s="99" t="s">
        <v>272</v>
      </c>
      <c r="C134" s="115" t="s">
        <v>273</v>
      </c>
      <c r="D134" s="116" t="s">
        <v>175</v>
      </c>
      <c r="E134" s="97">
        <f t="shared" si="25"/>
        <v>62684073.094449997</v>
      </c>
      <c r="F134" s="144">
        <f t="shared" si="23"/>
        <v>0.34742804656751552</v>
      </c>
      <c r="G134" s="158">
        <v>29887878.679679997</v>
      </c>
      <c r="H134" s="158">
        <v>608467.90354362002</v>
      </c>
      <c r="I134" s="144">
        <f t="shared" si="26"/>
        <v>2.0358350288583772E-2</v>
      </c>
      <c r="J134" s="146">
        <v>0</v>
      </c>
      <c r="K134" s="146">
        <v>0</v>
      </c>
      <c r="L134" s="146">
        <f>IFERROR(R134/K134,0)</f>
        <v>0</v>
      </c>
      <c r="M134" s="158">
        <v>32796194.41477</v>
      </c>
      <c r="N134" s="158">
        <v>21169737.162556499</v>
      </c>
      <c r="O134" s="144">
        <f t="shared" si="28"/>
        <v>0.64549370865488453</v>
      </c>
      <c r="P134" s="145">
        <f t="shared" si="27"/>
        <v>21778205.066100121</v>
      </c>
    </row>
    <row r="135" spans="1:16" s="10" customFormat="1" x14ac:dyDescent="0.2">
      <c r="A135" s="169">
        <v>52</v>
      </c>
      <c r="B135" s="112" t="s">
        <v>274</v>
      </c>
      <c r="C135" s="102" t="s">
        <v>275</v>
      </c>
      <c r="D135" s="100" t="s">
        <v>242</v>
      </c>
      <c r="E135" s="97">
        <f t="shared" si="25"/>
        <v>3273739.3060000003</v>
      </c>
      <c r="F135" s="144">
        <f t="shared" si="23"/>
        <v>0.99803199204402382</v>
      </c>
      <c r="G135" s="146">
        <v>0</v>
      </c>
      <c r="H135" s="146">
        <v>0</v>
      </c>
      <c r="I135" s="146">
        <f>IFERROR(#REF!/H135,0)</f>
        <v>0</v>
      </c>
      <c r="J135" s="158">
        <v>75797</v>
      </c>
      <c r="K135" s="158">
        <v>69354.255000000005</v>
      </c>
      <c r="L135" s="144">
        <f t="shared" si="24"/>
        <v>0.91500000000000004</v>
      </c>
      <c r="M135" s="158">
        <v>3197942.3060000003</v>
      </c>
      <c r="N135" s="158">
        <v>3197942.3060000003</v>
      </c>
      <c r="O135" s="144">
        <f t="shared" si="28"/>
        <v>1</v>
      </c>
      <c r="P135" s="145">
        <f t="shared" si="27"/>
        <v>3267296.5610000002</v>
      </c>
    </row>
    <row r="136" spans="1:16" s="10" customFormat="1" x14ac:dyDescent="0.2">
      <c r="A136" s="169">
        <v>53</v>
      </c>
      <c r="B136" s="112" t="s">
        <v>420</v>
      </c>
      <c r="C136" s="102" t="s">
        <v>276</v>
      </c>
      <c r="D136" s="100" t="s">
        <v>204</v>
      </c>
      <c r="E136" s="97">
        <f t="shared" si="25"/>
        <v>3037862.8221399998</v>
      </c>
      <c r="F136" s="144">
        <f t="shared" si="23"/>
        <v>0.77451720356830778</v>
      </c>
      <c r="G136" s="158">
        <v>774.08657000000005</v>
      </c>
      <c r="H136" s="158">
        <v>149.53348</v>
      </c>
      <c r="I136" s="144">
        <f t="shared" si="26"/>
        <v>0.19317410454492187</v>
      </c>
      <c r="J136" s="158">
        <v>2997354.5984300002</v>
      </c>
      <c r="K136" s="158">
        <v>2312993.3472080003</v>
      </c>
      <c r="L136" s="144">
        <f t="shared" si="24"/>
        <v>0.77167824868620316</v>
      </c>
      <c r="M136" s="158">
        <v>39734.137139999999</v>
      </c>
      <c r="N136" s="158">
        <v>39734.137139999999</v>
      </c>
      <c r="O136" s="144">
        <f t="shared" si="28"/>
        <v>1</v>
      </c>
      <c r="P136" s="145">
        <f t="shared" si="27"/>
        <v>2352877.0178280002</v>
      </c>
    </row>
    <row r="137" spans="1:16" s="10" customFormat="1" x14ac:dyDescent="0.2">
      <c r="A137" s="169">
        <v>54</v>
      </c>
      <c r="B137" s="112" t="s">
        <v>277</v>
      </c>
      <c r="C137" s="102" t="s">
        <v>278</v>
      </c>
      <c r="D137" s="99" t="s">
        <v>186</v>
      </c>
      <c r="E137" s="98">
        <f t="shared" si="25"/>
        <v>0</v>
      </c>
      <c r="F137" s="146">
        <f>IFERROR(N137/E137,0)</f>
        <v>0</v>
      </c>
      <c r="G137" s="146">
        <v>0</v>
      </c>
      <c r="H137" s="146">
        <v>0</v>
      </c>
      <c r="I137" s="146">
        <f>IFERROR(#REF!/H137,0)</f>
        <v>0</v>
      </c>
      <c r="J137" s="146">
        <v>0</v>
      </c>
      <c r="K137" s="146">
        <v>0</v>
      </c>
      <c r="L137" s="146">
        <f>IFERROR(R137/K137,0)</f>
        <v>0</v>
      </c>
      <c r="M137" s="146">
        <v>0</v>
      </c>
      <c r="N137" s="146">
        <v>0</v>
      </c>
      <c r="O137" s="146">
        <f>IFERROR(U137/N137,0)</f>
        <v>0</v>
      </c>
      <c r="P137" s="148">
        <f t="shared" si="27"/>
        <v>0</v>
      </c>
    </row>
    <row r="138" spans="1:16" s="10" customFormat="1" x14ac:dyDescent="0.2">
      <c r="A138" s="169">
        <v>55</v>
      </c>
      <c r="B138" s="112" t="s">
        <v>422</v>
      </c>
      <c r="C138" s="102" t="s">
        <v>279</v>
      </c>
      <c r="D138" s="100" t="s">
        <v>242</v>
      </c>
      <c r="E138" s="97">
        <f t="shared" si="25"/>
        <v>1387724.6618799998</v>
      </c>
      <c r="F138" s="144">
        <f t="shared" si="23"/>
        <v>0.71759731165010987</v>
      </c>
      <c r="G138" s="158">
        <v>534282.21541999991</v>
      </c>
      <c r="H138" s="158">
        <v>143135.82079746004</v>
      </c>
      <c r="I138" s="144">
        <f t="shared" si="26"/>
        <v>0.26790302328319276</v>
      </c>
      <c r="J138" s="146">
        <v>0</v>
      </c>
      <c r="K138" s="146">
        <v>0</v>
      </c>
      <c r="L138" s="146">
        <f>IFERROR(R138/K138,0)</f>
        <v>0</v>
      </c>
      <c r="M138" s="158">
        <v>853442.44645999989</v>
      </c>
      <c r="N138" s="158">
        <v>852691.66587818554</v>
      </c>
      <c r="O138" s="144">
        <f t="shared" si="28"/>
        <v>0.99912029149132608</v>
      </c>
      <c r="P138" s="145">
        <f t="shared" si="27"/>
        <v>995827.48667564557</v>
      </c>
    </row>
    <row r="139" spans="1:16" s="10" customFormat="1" x14ac:dyDescent="0.2">
      <c r="A139" s="169">
        <v>56</v>
      </c>
      <c r="B139" s="112" t="s">
        <v>280</v>
      </c>
      <c r="C139" s="102" t="s">
        <v>281</v>
      </c>
      <c r="D139" s="99" t="s">
        <v>179</v>
      </c>
      <c r="E139" s="98">
        <f t="shared" si="25"/>
        <v>0</v>
      </c>
      <c r="F139" s="146">
        <f t="shared" ref="F139:F140" si="36">IFERROR(N139/E139,0)</f>
        <v>0</v>
      </c>
      <c r="G139" s="146">
        <v>0</v>
      </c>
      <c r="H139" s="146">
        <v>0</v>
      </c>
      <c r="I139" s="146">
        <f>IFERROR(#REF!/H139,0)</f>
        <v>0</v>
      </c>
      <c r="J139" s="146">
        <v>0</v>
      </c>
      <c r="K139" s="146">
        <v>0</v>
      </c>
      <c r="L139" s="146">
        <f>IFERROR(R139/K139,0)</f>
        <v>0</v>
      </c>
      <c r="M139" s="146">
        <v>0</v>
      </c>
      <c r="N139" s="146">
        <v>0</v>
      </c>
      <c r="O139" s="146">
        <f>IFERROR(U139/N139,0)</f>
        <v>0</v>
      </c>
      <c r="P139" s="148">
        <f t="shared" si="27"/>
        <v>0</v>
      </c>
    </row>
    <row r="140" spans="1:16" s="10" customFormat="1" x14ac:dyDescent="0.2">
      <c r="A140" s="169">
        <v>57</v>
      </c>
      <c r="B140" s="112" t="s">
        <v>282</v>
      </c>
      <c r="C140" s="102" t="s">
        <v>283</v>
      </c>
      <c r="D140" s="99" t="s">
        <v>57</v>
      </c>
      <c r="E140" s="98">
        <f t="shared" si="25"/>
        <v>0</v>
      </c>
      <c r="F140" s="146">
        <f t="shared" si="36"/>
        <v>0</v>
      </c>
      <c r="G140" s="146">
        <v>0</v>
      </c>
      <c r="H140" s="146">
        <v>0</v>
      </c>
      <c r="I140" s="146">
        <f>IFERROR(#REF!/H140,0)</f>
        <v>0</v>
      </c>
      <c r="J140" s="146">
        <v>0</v>
      </c>
      <c r="K140" s="146">
        <v>0</v>
      </c>
      <c r="L140" s="146">
        <f>IFERROR(R140/K140,0)</f>
        <v>0</v>
      </c>
      <c r="M140" s="146">
        <v>0</v>
      </c>
      <c r="N140" s="146">
        <v>0</v>
      </c>
      <c r="O140" s="146">
        <f>IFERROR(U140/N140,0)</f>
        <v>0</v>
      </c>
      <c r="P140" s="148">
        <f t="shared" si="27"/>
        <v>0</v>
      </c>
    </row>
    <row r="141" spans="1:16" s="10" customFormat="1" x14ac:dyDescent="0.2">
      <c r="A141" s="169">
        <v>58</v>
      </c>
      <c r="B141" s="112" t="s">
        <v>284</v>
      </c>
      <c r="C141" s="102" t="s">
        <v>285</v>
      </c>
      <c r="D141" s="100" t="s">
        <v>292</v>
      </c>
      <c r="E141" s="97">
        <f t="shared" si="25"/>
        <v>608734.97450000001</v>
      </c>
      <c r="F141" s="144">
        <f t="shared" si="23"/>
        <v>0.8478086962621203</v>
      </c>
      <c r="G141" s="158">
        <v>244460.951</v>
      </c>
      <c r="H141" s="158">
        <v>154380.38160000002</v>
      </c>
      <c r="I141" s="144">
        <f t="shared" si="26"/>
        <v>0.63151346245069639</v>
      </c>
      <c r="J141" s="158">
        <v>355808.42800000001</v>
      </c>
      <c r="K141" s="158">
        <v>355808.42800000001</v>
      </c>
      <c r="L141" s="144">
        <f t="shared" si="24"/>
        <v>1</v>
      </c>
      <c r="M141" s="158">
        <v>8465.5954999999994</v>
      </c>
      <c r="N141" s="158">
        <v>5901.9955</v>
      </c>
      <c r="O141" s="144">
        <f t="shared" si="28"/>
        <v>0.69717428620349275</v>
      </c>
      <c r="P141" s="145">
        <f t="shared" si="27"/>
        <v>516090.80510000006</v>
      </c>
    </row>
    <row r="142" spans="1:16" s="10" customFormat="1" x14ac:dyDescent="0.2">
      <c r="A142" s="169">
        <v>59</v>
      </c>
      <c r="B142" s="112" t="s">
        <v>286</v>
      </c>
      <c r="C142" s="105">
        <v>991040000313</v>
      </c>
      <c r="D142" s="100" t="s">
        <v>292</v>
      </c>
      <c r="E142" s="97">
        <f t="shared" si="25"/>
        <v>4513770.6993199987</v>
      </c>
      <c r="F142" s="144">
        <f t="shared" si="23"/>
        <v>0.3268684627594643</v>
      </c>
      <c r="G142" s="158">
        <v>3906390.6004299992</v>
      </c>
      <c r="H142" s="158">
        <v>868374.19084544003</v>
      </c>
      <c r="I142" s="144">
        <f t="shared" si="26"/>
        <v>0.22229579160615762</v>
      </c>
      <c r="J142" s="158">
        <v>181629.59789</v>
      </c>
      <c r="K142" s="158">
        <v>181284.59789</v>
      </c>
      <c r="L142" s="144">
        <f t="shared" si="24"/>
        <v>0.99810052984751452</v>
      </c>
      <c r="M142" s="158">
        <v>425750.50099999999</v>
      </c>
      <c r="N142" s="158">
        <v>425750.50099999999</v>
      </c>
      <c r="O142" s="144">
        <f t="shared" si="28"/>
        <v>1</v>
      </c>
      <c r="P142" s="145">
        <f t="shared" si="27"/>
        <v>1475409.2897354402</v>
      </c>
    </row>
    <row r="143" spans="1:16" s="10" customFormat="1" x14ac:dyDescent="0.2">
      <c r="A143" s="169">
        <v>60</v>
      </c>
      <c r="B143" s="112" t="s">
        <v>287</v>
      </c>
      <c r="C143" s="102" t="s">
        <v>288</v>
      </c>
      <c r="D143" s="101" t="s">
        <v>331</v>
      </c>
      <c r="E143" s="97">
        <f t="shared" si="25"/>
        <v>712.45699999999999</v>
      </c>
      <c r="F143" s="144">
        <f t="shared" si="23"/>
        <v>1</v>
      </c>
      <c r="G143" s="146">
        <v>0</v>
      </c>
      <c r="H143" s="146">
        <v>0</v>
      </c>
      <c r="I143" s="146">
        <f>IFERROR(#REF!/H143,0)</f>
        <v>0</v>
      </c>
      <c r="J143" s="146">
        <v>0</v>
      </c>
      <c r="K143" s="146">
        <v>0</v>
      </c>
      <c r="L143" s="146">
        <f>IFERROR(R143/K143,0)</f>
        <v>0</v>
      </c>
      <c r="M143" s="158">
        <v>712.45699999999999</v>
      </c>
      <c r="N143" s="158">
        <v>712.45699999999999</v>
      </c>
      <c r="O143" s="144">
        <f t="shared" si="28"/>
        <v>1</v>
      </c>
      <c r="P143" s="145">
        <f t="shared" si="27"/>
        <v>712.45699999999999</v>
      </c>
    </row>
    <row r="144" spans="1:16" s="10" customFormat="1" ht="25.5" x14ac:dyDescent="0.2">
      <c r="A144" s="169">
        <v>61</v>
      </c>
      <c r="B144" s="112" t="s">
        <v>289</v>
      </c>
      <c r="C144" s="102" t="s">
        <v>290</v>
      </c>
      <c r="D144" s="100" t="s">
        <v>175</v>
      </c>
      <c r="E144" s="97">
        <f t="shared" si="25"/>
        <v>282694.23699999996</v>
      </c>
      <c r="F144" s="144">
        <f t="shared" si="23"/>
        <v>0.83396138538897779</v>
      </c>
      <c r="G144" s="158">
        <v>122643.95700000001</v>
      </c>
      <c r="H144" s="158">
        <v>77529.897530000002</v>
      </c>
      <c r="I144" s="144">
        <f t="shared" si="26"/>
        <v>0.63215424083226535</v>
      </c>
      <c r="J144" s="158">
        <v>8334.0499999999993</v>
      </c>
      <c r="K144" s="158">
        <v>7500.6450000000004</v>
      </c>
      <c r="L144" s="144">
        <f t="shared" si="24"/>
        <v>0.90000000000000013</v>
      </c>
      <c r="M144" s="158">
        <v>151716.22999999998</v>
      </c>
      <c r="N144" s="158">
        <v>150725.535</v>
      </c>
      <c r="O144" s="144">
        <f t="shared" si="28"/>
        <v>0.99347007897573003</v>
      </c>
      <c r="P144" s="145">
        <f t="shared" si="27"/>
        <v>235756.07753000001</v>
      </c>
    </row>
    <row r="145" spans="1:16" s="10" customFormat="1" x14ac:dyDescent="0.2">
      <c r="A145" s="169">
        <v>62</v>
      </c>
      <c r="B145" s="112" t="s">
        <v>428</v>
      </c>
      <c r="C145" s="102" t="s">
        <v>291</v>
      </c>
      <c r="D145" s="100" t="s">
        <v>292</v>
      </c>
      <c r="E145" s="97">
        <f t="shared" si="25"/>
        <v>2361185.9099999997</v>
      </c>
      <c r="F145" s="144">
        <f t="shared" si="23"/>
        <v>0.98316301575080123</v>
      </c>
      <c r="G145" s="158">
        <v>95051.183000000005</v>
      </c>
      <c r="H145" s="158">
        <v>55353.384085000005</v>
      </c>
      <c r="I145" s="144">
        <f t="shared" si="26"/>
        <v>0.58235344724746885</v>
      </c>
      <c r="J145" s="158">
        <v>1811676.3169999998</v>
      </c>
      <c r="K145" s="158">
        <v>1811676.3169999998</v>
      </c>
      <c r="L145" s="144">
        <f t="shared" si="24"/>
        <v>1</v>
      </c>
      <c r="M145" s="158">
        <v>454458.41</v>
      </c>
      <c r="N145" s="158">
        <v>454400.95893889997</v>
      </c>
      <c r="O145" s="144">
        <f t="shared" si="28"/>
        <v>0.9998735834570649</v>
      </c>
      <c r="P145" s="145">
        <f t="shared" si="27"/>
        <v>2321430.6600238997</v>
      </c>
    </row>
    <row r="146" spans="1:16" s="10" customFormat="1" ht="25.5" x14ac:dyDescent="0.2">
      <c r="A146" s="169">
        <v>63</v>
      </c>
      <c r="B146" s="112" t="s">
        <v>293</v>
      </c>
      <c r="C146" s="102" t="s">
        <v>294</v>
      </c>
      <c r="D146" s="100" t="s">
        <v>175</v>
      </c>
      <c r="E146" s="97">
        <f t="shared" si="25"/>
        <v>240384.03100000002</v>
      </c>
      <c r="F146" s="144">
        <f t="shared" si="23"/>
        <v>0.64157930618111647</v>
      </c>
      <c r="G146" s="158">
        <v>168032.21100000001</v>
      </c>
      <c r="H146" s="158">
        <v>83939.579775999999</v>
      </c>
      <c r="I146" s="144">
        <f t="shared" si="26"/>
        <v>0.49954457705731192</v>
      </c>
      <c r="J146" s="158">
        <v>750</v>
      </c>
      <c r="K146" s="158">
        <v>637.5</v>
      </c>
      <c r="L146" s="144">
        <f t="shared" si="24"/>
        <v>0.85</v>
      </c>
      <c r="M146" s="158">
        <v>71601.819999999992</v>
      </c>
      <c r="N146" s="158">
        <v>69648.340049999999</v>
      </c>
      <c r="O146" s="144">
        <f t="shared" si="28"/>
        <v>0.97271745396974552</v>
      </c>
      <c r="P146" s="145">
        <f t="shared" si="27"/>
        <v>154225.419826</v>
      </c>
    </row>
    <row r="147" spans="1:16" s="10" customFormat="1" x14ac:dyDescent="0.2">
      <c r="A147" s="169">
        <v>64</v>
      </c>
      <c r="B147" s="112" t="s">
        <v>295</v>
      </c>
      <c r="C147" s="102" t="s">
        <v>296</v>
      </c>
      <c r="D147" s="99" t="s">
        <v>57</v>
      </c>
      <c r="E147" s="98">
        <f t="shared" si="25"/>
        <v>0</v>
      </c>
      <c r="F147" s="146">
        <f>IFERROR(N147/E147,0)</f>
        <v>0</v>
      </c>
      <c r="G147" s="146">
        <v>0</v>
      </c>
      <c r="H147" s="146">
        <v>0</v>
      </c>
      <c r="I147" s="146">
        <f>IFERROR(#REF!/H147,0)</f>
        <v>0</v>
      </c>
      <c r="J147" s="146">
        <v>0</v>
      </c>
      <c r="K147" s="146">
        <v>0</v>
      </c>
      <c r="L147" s="146">
        <f>IFERROR(R147/K147,0)</f>
        <v>0</v>
      </c>
      <c r="M147" s="146">
        <v>0</v>
      </c>
      <c r="N147" s="146">
        <v>0</v>
      </c>
      <c r="O147" s="146">
        <f>IFERROR(U147/N147,0)</f>
        <v>0</v>
      </c>
      <c r="P147" s="148">
        <f t="shared" si="27"/>
        <v>0</v>
      </c>
    </row>
    <row r="148" spans="1:16" s="10" customFormat="1" x14ac:dyDescent="0.2">
      <c r="A148" s="169">
        <v>65</v>
      </c>
      <c r="B148" s="112" t="s">
        <v>430</v>
      </c>
      <c r="C148" s="102" t="s">
        <v>297</v>
      </c>
      <c r="D148" s="99" t="s">
        <v>193</v>
      </c>
      <c r="E148" s="97">
        <f t="shared" si="25"/>
        <v>5546</v>
      </c>
      <c r="F148" s="144">
        <f t="shared" ref="F148:F175" si="37">P148/E148</f>
        <v>1</v>
      </c>
      <c r="G148" s="146">
        <v>0</v>
      </c>
      <c r="H148" s="146">
        <v>0</v>
      </c>
      <c r="I148" s="146">
        <f>IFERROR(#REF!/H148,0)</f>
        <v>0</v>
      </c>
      <c r="J148" s="146">
        <v>0</v>
      </c>
      <c r="K148" s="146">
        <v>0</v>
      </c>
      <c r="L148" s="146">
        <f>IFERROR(R148/K148,0)</f>
        <v>0</v>
      </c>
      <c r="M148" s="158">
        <v>5546</v>
      </c>
      <c r="N148" s="158">
        <v>5546</v>
      </c>
      <c r="O148" s="144">
        <f t="shared" si="28"/>
        <v>1</v>
      </c>
      <c r="P148" s="145">
        <f t="shared" si="27"/>
        <v>5546</v>
      </c>
    </row>
    <row r="149" spans="1:16" s="10" customFormat="1" x14ac:dyDescent="0.2">
      <c r="A149" s="169">
        <v>66</v>
      </c>
      <c r="B149" s="112" t="s">
        <v>431</v>
      </c>
      <c r="C149" s="102" t="s">
        <v>298</v>
      </c>
      <c r="D149" s="100" t="s">
        <v>213</v>
      </c>
      <c r="E149" s="97">
        <f t="shared" ref="E149:E173" si="38">G149+J149+M149</f>
        <v>8100388.2949999999</v>
      </c>
      <c r="F149" s="144">
        <f t="shared" si="37"/>
        <v>0.15470872952584799</v>
      </c>
      <c r="G149" s="158">
        <v>6899216.4939999999</v>
      </c>
      <c r="H149" s="158">
        <v>542120.47948500002</v>
      </c>
      <c r="I149" s="144">
        <f t="shared" ref="I149:I175" si="39">H149/G149</f>
        <v>7.8577107988488645E-2</v>
      </c>
      <c r="J149" s="158">
        <v>780111.554</v>
      </c>
      <c r="K149" s="158">
        <v>524966.17200000002</v>
      </c>
      <c r="L149" s="144">
        <f t="shared" ref="L149:L175" si="40">K149/J149</f>
        <v>0.67293731173221416</v>
      </c>
      <c r="M149" s="158">
        <v>421060.24699999997</v>
      </c>
      <c r="N149" s="158">
        <v>186114.13030049999</v>
      </c>
      <c r="O149" s="144">
        <f t="shared" si="28"/>
        <v>0.44201306493913683</v>
      </c>
      <c r="P149" s="145">
        <f t="shared" ref="P149:P173" si="41">N149+K149+H149</f>
        <v>1253200.7817855</v>
      </c>
    </row>
    <row r="150" spans="1:16" s="10" customFormat="1" x14ac:dyDescent="0.2">
      <c r="A150" s="169">
        <v>67</v>
      </c>
      <c r="B150" s="112" t="s">
        <v>433</v>
      </c>
      <c r="C150" s="102" t="s">
        <v>299</v>
      </c>
      <c r="D150" s="99" t="s">
        <v>193</v>
      </c>
      <c r="E150" s="97">
        <f t="shared" si="38"/>
        <v>5565968.8040000005</v>
      </c>
      <c r="F150" s="144">
        <f t="shared" si="37"/>
        <v>0.29589868631969424</v>
      </c>
      <c r="G150" s="158">
        <v>3632113.915</v>
      </c>
      <c r="H150" s="146">
        <v>0</v>
      </c>
      <c r="I150" s="146">
        <f t="shared" si="39"/>
        <v>0</v>
      </c>
      <c r="J150" s="158">
        <v>1895773.301</v>
      </c>
      <c r="K150" s="158">
        <v>1610491.128</v>
      </c>
      <c r="L150" s="144">
        <f t="shared" si="40"/>
        <v>0.8495167260507801</v>
      </c>
      <c r="M150" s="158">
        <v>38081.588000000003</v>
      </c>
      <c r="N150" s="158">
        <v>36471.729200000002</v>
      </c>
      <c r="O150" s="144">
        <f t="shared" ref="O150:O175" si="42">N150/M150</f>
        <v>0.95772605911287101</v>
      </c>
      <c r="P150" s="145">
        <f t="shared" si="41"/>
        <v>1646962.8572</v>
      </c>
    </row>
    <row r="151" spans="1:16" s="10" customFormat="1" x14ac:dyDescent="0.2">
      <c r="A151" s="169">
        <v>68</v>
      </c>
      <c r="B151" s="112" t="s">
        <v>434</v>
      </c>
      <c r="C151" s="115" t="s">
        <v>300</v>
      </c>
      <c r="D151" s="99" t="s">
        <v>193</v>
      </c>
      <c r="E151" s="97">
        <f t="shared" si="38"/>
        <v>201551.09299999999</v>
      </c>
      <c r="F151" s="144">
        <f t="shared" si="37"/>
        <v>1</v>
      </c>
      <c r="G151" s="146">
        <v>0</v>
      </c>
      <c r="H151" s="146">
        <v>0</v>
      </c>
      <c r="I151" s="146">
        <f>IFERROR(#REF!/H151,0)</f>
        <v>0</v>
      </c>
      <c r="J151" s="158">
        <v>109186.587</v>
      </c>
      <c r="K151" s="158">
        <v>109186.587</v>
      </c>
      <c r="L151" s="144">
        <f t="shared" si="40"/>
        <v>1</v>
      </c>
      <c r="M151" s="158">
        <v>92364.505999999994</v>
      </c>
      <c r="N151" s="158">
        <v>92364.505999999994</v>
      </c>
      <c r="O151" s="144">
        <f t="shared" si="42"/>
        <v>1</v>
      </c>
      <c r="P151" s="145">
        <f t="shared" si="41"/>
        <v>201551.09299999999</v>
      </c>
    </row>
    <row r="152" spans="1:16" s="10" customFormat="1" x14ac:dyDescent="0.2">
      <c r="A152" s="169">
        <v>69</v>
      </c>
      <c r="B152" s="99" t="s">
        <v>301</v>
      </c>
      <c r="C152" s="115" t="s">
        <v>302</v>
      </c>
      <c r="D152" s="99" t="s">
        <v>57</v>
      </c>
      <c r="E152" s="98">
        <f t="shared" si="38"/>
        <v>0</v>
      </c>
      <c r="F152" s="146">
        <f>IFERROR(N152/E152,0)</f>
        <v>0</v>
      </c>
      <c r="G152" s="146">
        <v>0</v>
      </c>
      <c r="H152" s="146">
        <v>0</v>
      </c>
      <c r="I152" s="146">
        <f>IFERROR(#REF!/H152,0)</f>
        <v>0</v>
      </c>
      <c r="J152" s="146">
        <v>0</v>
      </c>
      <c r="K152" s="146">
        <v>0</v>
      </c>
      <c r="L152" s="146">
        <f>IFERROR(R152/K152,0)</f>
        <v>0</v>
      </c>
      <c r="M152" s="146">
        <v>0</v>
      </c>
      <c r="N152" s="146">
        <v>0</v>
      </c>
      <c r="O152" s="146">
        <f>IFERROR(U152/N152,0)</f>
        <v>0</v>
      </c>
      <c r="P152" s="148">
        <f t="shared" si="41"/>
        <v>0</v>
      </c>
    </row>
    <row r="153" spans="1:16" s="10" customFormat="1" x14ac:dyDescent="0.2">
      <c r="A153" s="169">
        <v>70</v>
      </c>
      <c r="B153" s="112" t="s">
        <v>303</v>
      </c>
      <c r="C153" s="115" t="s">
        <v>304</v>
      </c>
      <c r="D153" s="100" t="s">
        <v>292</v>
      </c>
      <c r="E153" s="97">
        <f t="shared" si="38"/>
        <v>263013.78000000003</v>
      </c>
      <c r="F153" s="144">
        <f t="shared" si="37"/>
        <v>0.88662669689778217</v>
      </c>
      <c r="G153" s="158">
        <v>151476.633</v>
      </c>
      <c r="H153" s="158">
        <v>121657.89199999999</v>
      </c>
      <c r="I153" s="144">
        <f t="shared" si="39"/>
        <v>0.80314626481036178</v>
      </c>
      <c r="J153" s="146">
        <v>0</v>
      </c>
      <c r="K153" s="146">
        <v>0</v>
      </c>
      <c r="L153" s="146">
        <f>IFERROR(R153/K153,0)</f>
        <v>0</v>
      </c>
      <c r="M153" s="158">
        <v>111537.147</v>
      </c>
      <c r="N153" s="158">
        <v>111537.147</v>
      </c>
      <c r="O153" s="144">
        <f t="shared" si="42"/>
        <v>1</v>
      </c>
      <c r="P153" s="145">
        <f t="shared" si="41"/>
        <v>233195.03899999999</v>
      </c>
    </row>
    <row r="154" spans="1:16" s="10" customFormat="1" x14ac:dyDescent="0.2">
      <c r="A154" s="169">
        <v>71</v>
      </c>
      <c r="B154" s="112" t="s">
        <v>435</v>
      </c>
      <c r="C154" s="115" t="s">
        <v>305</v>
      </c>
      <c r="D154" s="100" t="s">
        <v>204</v>
      </c>
      <c r="E154" s="97">
        <f t="shared" si="38"/>
        <v>767820</v>
      </c>
      <c r="F154" s="144">
        <f t="shared" si="37"/>
        <v>0.99825610169050039</v>
      </c>
      <c r="G154" s="158">
        <v>25768</v>
      </c>
      <c r="H154" s="158">
        <v>24429</v>
      </c>
      <c r="I154" s="144">
        <f t="shared" si="39"/>
        <v>0.94803632412294314</v>
      </c>
      <c r="J154" s="158">
        <v>372889</v>
      </c>
      <c r="K154" s="158">
        <v>372889</v>
      </c>
      <c r="L154" s="144">
        <f t="shared" si="40"/>
        <v>1</v>
      </c>
      <c r="M154" s="158">
        <v>369163</v>
      </c>
      <c r="N154" s="158">
        <v>369163</v>
      </c>
      <c r="O154" s="144">
        <f t="shared" si="42"/>
        <v>1</v>
      </c>
      <c r="P154" s="145">
        <f t="shared" si="41"/>
        <v>766481</v>
      </c>
    </row>
    <row r="155" spans="1:16" s="10" customFormat="1" x14ac:dyDescent="0.2">
      <c r="A155" s="169">
        <v>72</v>
      </c>
      <c r="B155" s="112" t="s">
        <v>436</v>
      </c>
      <c r="C155" s="115" t="s">
        <v>306</v>
      </c>
      <c r="D155" s="101" t="s">
        <v>292</v>
      </c>
      <c r="E155" s="97">
        <f t="shared" si="38"/>
        <v>302823.87699999998</v>
      </c>
      <c r="F155" s="144">
        <f t="shared" si="37"/>
        <v>0.98772748424986312</v>
      </c>
      <c r="G155" s="158">
        <v>27016.16</v>
      </c>
      <c r="H155" s="158">
        <v>27016.16</v>
      </c>
      <c r="I155" s="144">
        <f t="shared" si="39"/>
        <v>1</v>
      </c>
      <c r="J155" s="158">
        <v>48102.322</v>
      </c>
      <c r="K155" s="158">
        <v>44385.911200000002</v>
      </c>
      <c r="L155" s="144">
        <f t="shared" si="40"/>
        <v>0.92273947191156391</v>
      </c>
      <c r="M155" s="158">
        <v>227705.39499999999</v>
      </c>
      <c r="N155" s="158">
        <v>227705.39499999999</v>
      </c>
      <c r="O155" s="144">
        <f t="shared" si="42"/>
        <v>1</v>
      </c>
      <c r="P155" s="145">
        <f t="shared" si="41"/>
        <v>299107.46619999997</v>
      </c>
    </row>
    <row r="156" spans="1:16" s="10" customFormat="1" x14ac:dyDescent="0.2">
      <c r="A156" s="169">
        <v>73</v>
      </c>
      <c r="B156" s="112" t="s">
        <v>307</v>
      </c>
      <c r="C156" s="115" t="s">
        <v>308</v>
      </c>
      <c r="D156" s="99" t="s">
        <v>57</v>
      </c>
      <c r="E156" s="98">
        <f t="shared" si="38"/>
        <v>0</v>
      </c>
      <c r="F156" s="146">
        <f>IFERROR(N156/E156,0)</f>
        <v>0</v>
      </c>
      <c r="G156" s="146">
        <v>0</v>
      </c>
      <c r="H156" s="146">
        <v>0</v>
      </c>
      <c r="I156" s="146">
        <f>IFERROR(#REF!/H156,0)</f>
        <v>0</v>
      </c>
      <c r="J156" s="146">
        <v>0</v>
      </c>
      <c r="K156" s="146">
        <v>0</v>
      </c>
      <c r="L156" s="146">
        <f>IFERROR(R156/K156,0)</f>
        <v>0</v>
      </c>
      <c r="M156" s="146">
        <v>0</v>
      </c>
      <c r="N156" s="146">
        <v>0</v>
      </c>
      <c r="O156" s="146">
        <f>IFERROR(U156/N156,0)</f>
        <v>0</v>
      </c>
      <c r="P156" s="148">
        <f t="shared" si="41"/>
        <v>0</v>
      </c>
    </row>
    <row r="157" spans="1:16" s="10" customFormat="1" x14ac:dyDescent="0.2">
      <c r="A157" s="169">
        <v>74</v>
      </c>
      <c r="B157" s="112" t="s">
        <v>309</v>
      </c>
      <c r="C157" s="115" t="s">
        <v>310</v>
      </c>
      <c r="D157" s="99" t="s">
        <v>57</v>
      </c>
      <c r="E157" s="98">
        <f t="shared" si="38"/>
        <v>0</v>
      </c>
      <c r="F157" s="146">
        <f>IFERROR(N157/E157,0)</f>
        <v>0</v>
      </c>
      <c r="G157" s="146">
        <v>0</v>
      </c>
      <c r="H157" s="146">
        <v>0</v>
      </c>
      <c r="I157" s="146">
        <f>IFERROR(#REF!/H157,0)</f>
        <v>0</v>
      </c>
      <c r="J157" s="146">
        <v>0</v>
      </c>
      <c r="K157" s="146">
        <v>0</v>
      </c>
      <c r="L157" s="146">
        <f>IFERROR(R157/K157,0)</f>
        <v>0</v>
      </c>
      <c r="M157" s="146">
        <v>0</v>
      </c>
      <c r="N157" s="146">
        <v>0</v>
      </c>
      <c r="O157" s="146">
        <f>IFERROR(U157/N157,0)</f>
        <v>0</v>
      </c>
      <c r="P157" s="148">
        <f t="shared" si="41"/>
        <v>0</v>
      </c>
    </row>
    <row r="158" spans="1:16" s="10" customFormat="1" x14ac:dyDescent="0.2">
      <c r="A158" s="169">
        <v>75</v>
      </c>
      <c r="B158" s="112" t="s">
        <v>311</v>
      </c>
      <c r="C158" s="115" t="s">
        <v>312</v>
      </c>
      <c r="D158" s="99" t="s">
        <v>193</v>
      </c>
      <c r="E158" s="97">
        <f t="shared" si="38"/>
        <v>1888826.1008200003</v>
      </c>
      <c r="F158" s="144">
        <f t="shared" si="37"/>
        <v>0.77991616550058196</v>
      </c>
      <c r="G158" s="159">
        <v>157444.34486000001</v>
      </c>
      <c r="H158" s="159">
        <v>69439.86492795001</v>
      </c>
      <c r="I158" s="144">
        <f t="shared" si="39"/>
        <v>0.44104388118668947</v>
      </c>
      <c r="J158" s="158">
        <v>1337139.62207</v>
      </c>
      <c r="K158" s="158">
        <v>1043020.052996</v>
      </c>
      <c r="L158" s="144">
        <f t="shared" si="40"/>
        <v>0.78003825163846452</v>
      </c>
      <c r="M158" s="158">
        <v>394242.13389000006</v>
      </c>
      <c r="N158" s="158">
        <v>360666.09192500002</v>
      </c>
      <c r="O158" s="144">
        <f t="shared" si="42"/>
        <v>0.91483395842624904</v>
      </c>
      <c r="P158" s="145">
        <f t="shared" si="41"/>
        <v>1473126.0098489502</v>
      </c>
    </row>
    <row r="159" spans="1:16" s="10" customFormat="1" x14ac:dyDescent="0.2">
      <c r="A159" s="169">
        <v>76</v>
      </c>
      <c r="B159" s="112" t="s">
        <v>313</v>
      </c>
      <c r="C159" s="102" t="s">
        <v>314</v>
      </c>
      <c r="D159" s="99" t="s">
        <v>193</v>
      </c>
      <c r="E159" s="97">
        <f t="shared" si="38"/>
        <v>212294.65000000002</v>
      </c>
      <c r="F159" s="144">
        <f t="shared" si="37"/>
        <v>0.78314170884664303</v>
      </c>
      <c r="G159" s="146">
        <v>0</v>
      </c>
      <c r="H159" s="146">
        <v>0</v>
      </c>
      <c r="I159" s="146">
        <f>IFERROR(#REF!/H159,0)</f>
        <v>0</v>
      </c>
      <c r="J159" s="146">
        <v>0</v>
      </c>
      <c r="K159" s="146">
        <v>0</v>
      </c>
      <c r="L159" s="146">
        <f>IFERROR(R159/K159,0)</f>
        <v>0</v>
      </c>
      <c r="M159" s="158">
        <v>212294.65000000002</v>
      </c>
      <c r="N159" s="158">
        <v>166256.79498000001</v>
      </c>
      <c r="O159" s="144">
        <f t="shared" si="42"/>
        <v>0.78314170884664303</v>
      </c>
      <c r="P159" s="145">
        <f t="shared" si="41"/>
        <v>166256.79498000001</v>
      </c>
    </row>
    <row r="160" spans="1:16" s="10" customFormat="1" ht="25.5" x14ac:dyDescent="0.2">
      <c r="A160" s="169">
        <v>77</v>
      </c>
      <c r="B160" s="112" t="s">
        <v>315</v>
      </c>
      <c r="C160" s="102" t="s">
        <v>316</v>
      </c>
      <c r="D160" s="100" t="s">
        <v>175</v>
      </c>
      <c r="E160" s="97">
        <f t="shared" si="38"/>
        <v>67141.642560000008</v>
      </c>
      <c r="F160" s="144">
        <f t="shared" si="37"/>
        <v>0.71764372801144038</v>
      </c>
      <c r="G160" s="158">
        <v>48151.843269999998</v>
      </c>
      <c r="H160" s="158">
        <v>29284.73830157</v>
      </c>
      <c r="I160" s="144">
        <f t="shared" si="39"/>
        <v>0.60817481352401825</v>
      </c>
      <c r="J160" s="158">
        <v>18843.035</v>
      </c>
      <c r="K160" s="158">
        <v>18763.21358</v>
      </c>
      <c r="L160" s="144">
        <f t="shared" si="40"/>
        <v>0.99576387667910182</v>
      </c>
      <c r="M160" s="158">
        <v>146.76429000000002</v>
      </c>
      <c r="N160" s="158">
        <v>135.82679000000002</v>
      </c>
      <c r="O160" s="144">
        <f t="shared" si="42"/>
        <v>0.92547574072684846</v>
      </c>
      <c r="P160" s="145">
        <f t="shared" si="41"/>
        <v>48183.778671569999</v>
      </c>
    </row>
    <row r="161" spans="1:16" s="10" customFormat="1" x14ac:dyDescent="0.2">
      <c r="A161" s="169">
        <v>78</v>
      </c>
      <c r="B161" s="112" t="s">
        <v>317</v>
      </c>
      <c r="C161" s="102" t="s">
        <v>318</v>
      </c>
      <c r="D161" s="99" t="s">
        <v>186</v>
      </c>
      <c r="E161" s="98">
        <f t="shared" si="38"/>
        <v>0</v>
      </c>
      <c r="F161" s="146">
        <f>IFERROR(N161/E161,0)</f>
        <v>0</v>
      </c>
      <c r="G161" s="146">
        <v>0</v>
      </c>
      <c r="H161" s="146">
        <v>0</v>
      </c>
      <c r="I161" s="146">
        <f>IFERROR(#REF!/H161,0)</f>
        <v>0</v>
      </c>
      <c r="J161" s="146">
        <v>0</v>
      </c>
      <c r="K161" s="146">
        <v>0</v>
      </c>
      <c r="L161" s="146">
        <f>IFERROR(R161/K161,0)</f>
        <v>0</v>
      </c>
      <c r="M161" s="146">
        <v>0</v>
      </c>
      <c r="N161" s="146">
        <v>0</v>
      </c>
      <c r="O161" s="146">
        <f>IFERROR(U161/N161,0)</f>
        <v>0</v>
      </c>
      <c r="P161" s="148">
        <f t="shared" si="41"/>
        <v>0</v>
      </c>
    </row>
    <row r="162" spans="1:16" s="10" customFormat="1" x14ac:dyDescent="0.2">
      <c r="A162" s="169">
        <v>79</v>
      </c>
      <c r="B162" s="112" t="s">
        <v>319</v>
      </c>
      <c r="C162" s="102" t="s">
        <v>320</v>
      </c>
      <c r="D162" s="100" t="s">
        <v>198</v>
      </c>
      <c r="E162" s="97">
        <f t="shared" si="38"/>
        <v>215540</v>
      </c>
      <c r="F162" s="144">
        <f t="shared" si="37"/>
        <v>0.99832977637561471</v>
      </c>
      <c r="G162" s="158">
        <v>2346</v>
      </c>
      <c r="H162" s="158">
        <v>2346</v>
      </c>
      <c r="I162" s="144">
        <f t="shared" si="39"/>
        <v>1</v>
      </c>
      <c r="J162" s="158">
        <v>187918</v>
      </c>
      <c r="K162" s="158">
        <v>187918</v>
      </c>
      <c r="L162" s="144">
        <f t="shared" si="40"/>
        <v>1</v>
      </c>
      <c r="M162" s="158">
        <v>25276</v>
      </c>
      <c r="N162" s="158">
        <v>24916</v>
      </c>
      <c r="O162" s="144">
        <f t="shared" si="42"/>
        <v>0.98575724006963128</v>
      </c>
      <c r="P162" s="145">
        <f t="shared" si="41"/>
        <v>215180</v>
      </c>
    </row>
    <row r="163" spans="1:16" s="10" customFormat="1" x14ac:dyDescent="0.2">
      <c r="A163" s="169">
        <v>80</v>
      </c>
      <c r="B163" s="112" t="s">
        <v>321</v>
      </c>
      <c r="C163" s="102" t="s">
        <v>322</v>
      </c>
      <c r="D163" s="99" t="s">
        <v>193</v>
      </c>
      <c r="E163" s="97">
        <f t="shared" si="38"/>
        <v>2311292.6976300003</v>
      </c>
      <c r="F163" s="144">
        <f t="shared" si="37"/>
        <v>0.55599032454667763</v>
      </c>
      <c r="G163" s="158">
        <v>1381056.2436800005</v>
      </c>
      <c r="H163" s="158">
        <v>358654.95082999999</v>
      </c>
      <c r="I163" s="144">
        <f t="shared" si="39"/>
        <v>0.25969612205967668</v>
      </c>
      <c r="J163" s="158">
        <v>399449.00999999995</v>
      </c>
      <c r="K163" s="158">
        <v>396293.80605999997</v>
      </c>
      <c r="L163" s="144">
        <f t="shared" si="40"/>
        <v>0.99210110962598208</v>
      </c>
      <c r="M163" s="158">
        <v>530787.44394999999</v>
      </c>
      <c r="N163" s="158">
        <v>530107.62018766999</v>
      </c>
      <c r="O163" s="144">
        <f t="shared" si="42"/>
        <v>0.99871921657138141</v>
      </c>
      <c r="P163" s="145">
        <f t="shared" si="41"/>
        <v>1285056.3770776698</v>
      </c>
    </row>
    <row r="164" spans="1:16" s="10" customFormat="1" x14ac:dyDescent="0.2">
      <c r="A164" s="169">
        <v>81</v>
      </c>
      <c r="B164" s="112" t="s">
        <v>323</v>
      </c>
      <c r="C164" s="102" t="s">
        <v>324</v>
      </c>
      <c r="D164" s="99" t="s">
        <v>28</v>
      </c>
      <c r="E164" s="98">
        <f t="shared" si="38"/>
        <v>0</v>
      </c>
      <c r="F164" s="146">
        <f>IFERROR(N164/E164,0)</f>
        <v>0</v>
      </c>
      <c r="G164" s="146">
        <v>0</v>
      </c>
      <c r="H164" s="146">
        <v>0</v>
      </c>
      <c r="I164" s="146">
        <f>IFERROR(#REF!/H164,0)</f>
        <v>0</v>
      </c>
      <c r="J164" s="146">
        <v>0</v>
      </c>
      <c r="K164" s="146">
        <v>0</v>
      </c>
      <c r="L164" s="146">
        <f>IFERROR(R164/K164,0)</f>
        <v>0</v>
      </c>
      <c r="M164" s="146">
        <v>0</v>
      </c>
      <c r="N164" s="146">
        <v>0</v>
      </c>
      <c r="O164" s="146">
        <f>IFERROR(U164/N164,0)</f>
        <v>0</v>
      </c>
      <c r="P164" s="148">
        <f t="shared" si="41"/>
        <v>0</v>
      </c>
    </row>
    <row r="165" spans="1:16" s="10" customFormat="1" ht="25.5" x14ac:dyDescent="0.2">
      <c r="A165" s="169">
        <v>82</v>
      </c>
      <c r="B165" s="112" t="s">
        <v>325</v>
      </c>
      <c r="C165" s="102" t="s">
        <v>326</v>
      </c>
      <c r="D165" s="100" t="s">
        <v>175</v>
      </c>
      <c r="E165" s="97">
        <f t="shared" si="38"/>
        <v>214028.75115</v>
      </c>
      <c r="F165" s="144">
        <f t="shared" si="37"/>
        <v>0.96954681478549554</v>
      </c>
      <c r="G165" s="158">
        <v>6517.8572000000004</v>
      </c>
      <c r="H165" s="146">
        <v>0</v>
      </c>
      <c r="I165" s="146">
        <f t="shared" si="39"/>
        <v>0</v>
      </c>
      <c r="J165" s="158">
        <v>3571.42857</v>
      </c>
      <c r="K165" s="158">
        <v>3571.42857</v>
      </c>
      <c r="L165" s="144">
        <f t="shared" si="40"/>
        <v>1</v>
      </c>
      <c r="M165" s="158">
        <v>203939.46538000001</v>
      </c>
      <c r="N165" s="158">
        <v>203939.46537999998</v>
      </c>
      <c r="O165" s="144">
        <f t="shared" si="42"/>
        <v>0.99999999999999989</v>
      </c>
      <c r="P165" s="145">
        <f t="shared" si="41"/>
        <v>207510.89394999997</v>
      </c>
    </row>
    <row r="166" spans="1:16" s="10" customFormat="1" ht="25.5" x14ac:dyDescent="0.2">
      <c r="A166" s="169">
        <v>83</v>
      </c>
      <c r="B166" s="112" t="s">
        <v>327</v>
      </c>
      <c r="C166" s="102" t="s">
        <v>328</v>
      </c>
      <c r="D166" s="99" t="s">
        <v>75</v>
      </c>
      <c r="E166" s="98">
        <f t="shared" si="38"/>
        <v>0</v>
      </c>
      <c r="F166" s="146">
        <f>IFERROR(N166/E166,0)</f>
        <v>0</v>
      </c>
      <c r="G166" s="146">
        <v>0</v>
      </c>
      <c r="H166" s="146">
        <v>0</v>
      </c>
      <c r="I166" s="146">
        <f>IFERROR(#REF!/H166,0)</f>
        <v>0</v>
      </c>
      <c r="J166" s="146">
        <v>0</v>
      </c>
      <c r="K166" s="146">
        <v>0</v>
      </c>
      <c r="L166" s="146">
        <f>IFERROR(R166/K166,0)</f>
        <v>0</v>
      </c>
      <c r="M166" s="146">
        <v>0</v>
      </c>
      <c r="N166" s="146">
        <v>0</v>
      </c>
      <c r="O166" s="146">
        <f>IFERROR(U166/N166,0)</f>
        <v>0</v>
      </c>
      <c r="P166" s="148">
        <f t="shared" si="41"/>
        <v>0</v>
      </c>
    </row>
    <row r="167" spans="1:16" s="10" customFormat="1" x14ac:dyDescent="0.2">
      <c r="A167" s="169">
        <v>84</v>
      </c>
      <c r="B167" s="112" t="s">
        <v>329</v>
      </c>
      <c r="C167" s="102" t="s">
        <v>330</v>
      </c>
      <c r="D167" s="100" t="s">
        <v>331</v>
      </c>
      <c r="E167" s="97">
        <f t="shared" si="38"/>
        <v>108811.93000000001</v>
      </c>
      <c r="F167" s="144">
        <f t="shared" si="37"/>
        <v>0.97333903065592153</v>
      </c>
      <c r="G167" s="158">
        <v>67427.899000000005</v>
      </c>
      <c r="H167" s="158">
        <v>64526.867469999997</v>
      </c>
      <c r="I167" s="144">
        <f t="shared" si="39"/>
        <v>0.95697579825229306</v>
      </c>
      <c r="J167" s="146">
        <v>0</v>
      </c>
      <c r="K167" s="146">
        <v>0</v>
      </c>
      <c r="L167" s="146">
        <f>IFERROR(R167/K167,0)</f>
        <v>0</v>
      </c>
      <c r="M167" s="158">
        <v>41384.031000000003</v>
      </c>
      <c r="N167" s="158">
        <v>41384.031000000003</v>
      </c>
      <c r="O167" s="144">
        <f t="shared" si="42"/>
        <v>1</v>
      </c>
      <c r="P167" s="145">
        <f t="shared" si="41"/>
        <v>105910.89847</v>
      </c>
    </row>
    <row r="168" spans="1:16" s="10" customFormat="1" ht="38.25" x14ac:dyDescent="0.2">
      <c r="A168" s="169">
        <v>85</v>
      </c>
      <c r="B168" s="112" t="s">
        <v>332</v>
      </c>
      <c r="C168" s="106">
        <v>130640000384</v>
      </c>
      <c r="D168" s="100" t="s">
        <v>452</v>
      </c>
      <c r="E168" s="97">
        <f t="shared" si="38"/>
        <v>378929.79156000004</v>
      </c>
      <c r="F168" s="144">
        <f t="shared" si="37"/>
        <v>0.6776688860298804</v>
      </c>
      <c r="G168" s="158">
        <v>90956.239979999998</v>
      </c>
      <c r="H168" s="146">
        <v>0</v>
      </c>
      <c r="I168" s="146">
        <f t="shared" si="39"/>
        <v>0</v>
      </c>
      <c r="J168" s="158">
        <v>17599.286</v>
      </c>
      <c r="K168" s="158">
        <v>14195</v>
      </c>
      <c r="L168" s="144">
        <f t="shared" si="40"/>
        <v>0.80656681185816292</v>
      </c>
      <c r="M168" s="158">
        <v>270374.26558000001</v>
      </c>
      <c r="N168" s="158">
        <v>242593.92973</v>
      </c>
      <c r="O168" s="144">
        <f t="shared" si="42"/>
        <v>0.89725229288961239</v>
      </c>
      <c r="P168" s="145">
        <f t="shared" si="41"/>
        <v>256788.92973</v>
      </c>
    </row>
    <row r="169" spans="1:16" s="10" customFormat="1" x14ac:dyDescent="0.2">
      <c r="A169" s="169">
        <v>86</v>
      </c>
      <c r="B169" s="112" t="s">
        <v>333</v>
      </c>
      <c r="C169" s="102" t="s">
        <v>334</v>
      </c>
      <c r="D169" s="99" t="s">
        <v>184</v>
      </c>
      <c r="E169" s="98">
        <f t="shared" si="38"/>
        <v>0</v>
      </c>
      <c r="F169" s="146">
        <f t="shared" ref="F169:F170" si="43">IFERROR(N169/E169,0)</f>
        <v>0</v>
      </c>
      <c r="G169" s="146">
        <v>0</v>
      </c>
      <c r="H169" s="146">
        <v>0</v>
      </c>
      <c r="I169" s="146">
        <f>IFERROR(#REF!/H169,0)</f>
        <v>0</v>
      </c>
      <c r="J169" s="146">
        <v>0</v>
      </c>
      <c r="K169" s="146">
        <v>0</v>
      </c>
      <c r="L169" s="146">
        <f>IFERROR(R169/K169,0)</f>
        <v>0</v>
      </c>
      <c r="M169" s="146">
        <v>0</v>
      </c>
      <c r="N169" s="146">
        <v>0</v>
      </c>
      <c r="O169" s="146">
        <f>IFERROR(U169/N169,0)</f>
        <v>0</v>
      </c>
      <c r="P169" s="148">
        <f t="shared" si="41"/>
        <v>0</v>
      </c>
    </row>
    <row r="170" spans="1:16" s="10" customFormat="1" ht="25.5" x14ac:dyDescent="0.2">
      <c r="A170" s="169">
        <v>87</v>
      </c>
      <c r="B170" s="112" t="s">
        <v>335</v>
      </c>
      <c r="C170" s="102" t="s">
        <v>336</v>
      </c>
      <c r="D170" s="99" t="s">
        <v>75</v>
      </c>
      <c r="E170" s="98">
        <f t="shared" si="38"/>
        <v>0</v>
      </c>
      <c r="F170" s="146">
        <f t="shared" si="43"/>
        <v>0</v>
      </c>
      <c r="G170" s="146">
        <v>0</v>
      </c>
      <c r="H170" s="146">
        <v>0</v>
      </c>
      <c r="I170" s="146">
        <f>IFERROR(#REF!/H170,0)</f>
        <v>0</v>
      </c>
      <c r="J170" s="146">
        <v>0</v>
      </c>
      <c r="K170" s="146">
        <v>0</v>
      </c>
      <c r="L170" s="146">
        <f>IFERROR(R170/K170,0)</f>
        <v>0</v>
      </c>
      <c r="M170" s="146">
        <v>0</v>
      </c>
      <c r="N170" s="146">
        <v>0</v>
      </c>
      <c r="O170" s="146">
        <f>IFERROR(U170/N170,0)</f>
        <v>0</v>
      </c>
      <c r="P170" s="148">
        <f t="shared" si="41"/>
        <v>0</v>
      </c>
    </row>
    <row r="171" spans="1:16" s="10" customFormat="1" x14ac:dyDescent="0.2">
      <c r="A171" s="169">
        <v>88</v>
      </c>
      <c r="B171" s="112" t="s">
        <v>441</v>
      </c>
      <c r="C171" s="106">
        <v>150740015974</v>
      </c>
      <c r="D171" s="101" t="s">
        <v>204</v>
      </c>
      <c r="E171" s="97">
        <f t="shared" si="38"/>
        <v>7602275.0925600138</v>
      </c>
      <c r="F171" s="144">
        <f t="shared" si="37"/>
        <v>0.5513429140887236</v>
      </c>
      <c r="G171" s="158">
        <v>4128678.4029300143</v>
      </c>
      <c r="H171" s="158">
        <v>1058289.7282553301</v>
      </c>
      <c r="I171" s="144">
        <f t="shared" si="39"/>
        <v>0.25632651056190031</v>
      </c>
      <c r="J171" s="158">
        <v>49.454590000000003</v>
      </c>
      <c r="K171" s="158">
        <v>49.45459000000001</v>
      </c>
      <c r="L171" s="144">
        <f t="shared" si="40"/>
        <v>1.0000000000000002</v>
      </c>
      <c r="M171" s="158">
        <v>3473547.2350399992</v>
      </c>
      <c r="N171" s="158">
        <v>3133121.3203908284</v>
      </c>
      <c r="O171" s="144">
        <f t="shared" si="42"/>
        <v>0.90199473575166433</v>
      </c>
      <c r="P171" s="145">
        <f t="shared" si="41"/>
        <v>4191460.5032361588</v>
      </c>
    </row>
    <row r="172" spans="1:16" s="10" customFormat="1" x14ac:dyDescent="0.2">
      <c r="A172" s="169">
        <v>89</v>
      </c>
      <c r="B172" s="112" t="s">
        <v>443</v>
      </c>
      <c r="C172" s="102" t="s">
        <v>338</v>
      </c>
      <c r="D172" s="100" t="s">
        <v>204</v>
      </c>
      <c r="E172" s="97">
        <f t="shared" si="38"/>
        <v>2425774.7232600003</v>
      </c>
      <c r="F172" s="144">
        <f t="shared" si="37"/>
        <v>0.8009701674337002</v>
      </c>
      <c r="G172" s="158">
        <v>58314.631809999999</v>
      </c>
      <c r="H172" s="158">
        <v>255</v>
      </c>
      <c r="I172" s="144">
        <f t="shared" si="39"/>
        <v>4.3728304901390408E-3</v>
      </c>
      <c r="J172" s="158">
        <v>2262301.5927800001</v>
      </c>
      <c r="K172" s="158">
        <v>1837589.6875760001</v>
      </c>
      <c r="L172" s="144">
        <f t="shared" si="40"/>
        <v>0.81226556770350933</v>
      </c>
      <c r="M172" s="158">
        <v>105158.49867</v>
      </c>
      <c r="N172" s="158">
        <v>105128.49867</v>
      </c>
      <c r="O172" s="144">
        <f t="shared" si="42"/>
        <v>0.99971471635312958</v>
      </c>
      <c r="P172" s="145">
        <f t="shared" si="41"/>
        <v>1942973.1862460002</v>
      </c>
    </row>
    <row r="173" spans="1:16" s="10" customFormat="1" ht="51" x14ac:dyDescent="0.2">
      <c r="A173" s="169">
        <v>90</v>
      </c>
      <c r="B173" s="112" t="s">
        <v>339</v>
      </c>
      <c r="C173" s="102" t="s">
        <v>340</v>
      </c>
      <c r="D173" s="100" t="s">
        <v>453</v>
      </c>
      <c r="E173" s="97">
        <f t="shared" si="38"/>
        <v>115957788.44100998</v>
      </c>
      <c r="F173" s="144">
        <f t="shared" si="37"/>
        <v>0.80451797714738149</v>
      </c>
      <c r="G173" s="158">
        <v>34206234.474509984</v>
      </c>
      <c r="H173" s="158">
        <v>11538571.424545363</v>
      </c>
      <c r="I173" s="144">
        <f t="shared" si="39"/>
        <v>0.33732363710316454</v>
      </c>
      <c r="J173" s="158">
        <v>41188789.047129989</v>
      </c>
      <c r="K173" s="158">
        <v>41188789.047129989</v>
      </c>
      <c r="L173" s="144">
        <f t="shared" si="40"/>
        <v>1</v>
      </c>
      <c r="M173" s="158">
        <v>40562764.91937001</v>
      </c>
      <c r="N173" s="158">
        <v>40562764.91937001</v>
      </c>
      <c r="O173" s="144">
        <f t="shared" si="42"/>
        <v>1</v>
      </c>
      <c r="P173" s="145">
        <f t="shared" si="41"/>
        <v>93290125.391045362</v>
      </c>
    </row>
    <row r="174" spans="1:16" s="10" customFormat="1" ht="13.5" thickBot="1" x14ac:dyDescent="0.25">
      <c r="A174" s="191" t="s">
        <v>445</v>
      </c>
      <c r="B174" s="192"/>
      <c r="C174" s="136"/>
      <c r="D174" s="137"/>
      <c r="E174" s="138">
        <f>SUM(E84:E173)</f>
        <v>516050434.28869992</v>
      </c>
      <c r="F174" s="150">
        <f t="shared" si="37"/>
        <v>0.56122964942496423</v>
      </c>
      <c r="G174" s="152">
        <f>SUM(G84:G173)</f>
        <v>246989001.24339989</v>
      </c>
      <c r="H174" s="152">
        <f>SUM(H84:H173)</f>
        <v>49548385.472304545</v>
      </c>
      <c r="I174" s="150">
        <f t="shared" si="39"/>
        <v>0.20060968392465447</v>
      </c>
      <c r="J174" s="152">
        <f>SUM(J84:J173)</f>
        <v>124588863.13386001</v>
      </c>
      <c r="K174" s="152">
        <f>SUM(K84:K173)</f>
        <v>112889775.54569343</v>
      </c>
      <c r="L174" s="150">
        <f t="shared" si="40"/>
        <v>0.90609844817672891</v>
      </c>
      <c r="M174" s="152">
        <f>SUM(M84:M173)</f>
        <v>144472569.91143999</v>
      </c>
      <c r="N174" s="152">
        <f>SUM(N84:N173)</f>
        <v>127184643.30344969</v>
      </c>
      <c r="O174" s="150">
        <f t="shared" si="42"/>
        <v>0.88033765427868005</v>
      </c>
      <c r="P174" s="153">
        <f>SUM(P84:P173)</f>
        <v>289622804.32144761</v>
      </c>
    </row>
    <row r="175" spans="1:16" s="96" customFormat="1" ht="15.75" customHeight="1" thickBot="1" x14ac:dyDescent="0.25">
      <c r="A175" s="186" t="s">
        <v>447</v>
      </c>
      <c r="B175" s="187"/>
      <c r="C175" s="130"/>
      <c r="D175" s="131"/>
      <c r="E175" s="132">
        <f>E174+E82</f>
        <v>4750806451.8786993</v>
      </c>
      <c r="F175" s="154">
        <f t="shared" si="37"/>
        <v>0.44922870472390675</v>
      </c>
      <c r="G175" s="155">
        <f>G174+G82</f>
        <v>685344729.89339983</v>
      </c>
      <c r="H175" s="155">
        <f>H174+H82</f>
        <v>115382850.11230454</v>
      </c>
      <c r="I175" s="154">
        <f t="shared" si="39"/>
        <v>0.1683573902001865</v>
      </c>
      <c r="J175" s="155">
        <f>J174+J82</f>
        <v>1395682714.0438595</v>
      </c>
      <c r="K175" s="155">
        <f>K174+K82</f>
        <v>662407817.84569335</v>
      </c>
      <c r="L175" s="154">
        <f t="shared" si="40"/>
        <v>0.47461203838115107</v>
      </c>
      <c r="M175" s="155">
        <f>M174+M82</f>
        <v>2669779007.9414396</v>
      </c>
      <c r="N175" s="155">
        <f>N174+N82</f>
        <v>1356407960.8134496</v>
      </c>
      <c r="O175" s="154">
        <f t="shared" si="42"/>
        <v>0.5080600142478916</v>
      </c>
      <c r="P175" s="156">
        <f>P174+P82</f>
        <v>2134198628.7714474</v>
      </c>
    </row>
    <row r="176" spans="1:16" s="10" customFormat="1" x14ac:dyDescent="0.2">
      <c r="A176" s="12"/>
      <c r="B176" s="113"/>
      <c r="C176" s="12"/>
      <c r="D176" s="94"/>
    </row>
    <row r="177" spans="1:4" s="10" customFormat="1" x14ac:dyDescent="0.2">
      <c r="A177" s="12"/>
      <c r="B177" s="113"/>
    </row>
    <row r="178" spans="1:4" s="10" customFormat="1" x14ac:dyDescent="0.2">
      <c r="A178" s="12"/>
      <c r="B178" s="113"/>
    </row>
    <row r="179" spans="1:4" s="10" customFormat="1" x14ac:dyDescent="0.2">
      <c r="A179" s="12"/>
      <c r="B179" s="113"/>
    </row>
    <row r="180" spans="1:4" s="10" customFormat="1" x14ac:dyDescent="0.2">
      <c r="A180" s="12"/>
      <c r="B180" s="113"/>
    </row>
    <row r="181" spans="1:4" s="10" customFormat="1" x14ac:dyDescent="0.2">
      <c r="A181" s="12"/>
      <c r="B181" s="113"/>
    </row>
    <row r="182" spans="1:4" s="10" customFormat="1" x14ac:dyDescent="0.2">
      <c r="A182" s="12"/>
      <c r="B182" s="113"/>
    </row>
    <row r="183" spans="1:4" s="10" customFormat="1" x14ac:dyDescent="0.2">
      <c r="A183" s="12"/>
      <c r="B183" s="113"/>
    </row>
    <row r="184" spans="1:4" s="10" customFormat="1" x14ac:dyDescent="0.2">
      <c r="A184" s="12"/>
      <c r="B184" s="113"/>
    </row>
    <row r="185" spans="1:4" s="10" customFormat="1" x14ac:dyDescent="0.2">
      <c r="A185" s="12"/>
      <c r="B185" s="113"/>
    </row>
    <row r="186" spans="1:4" s="10" customFormat="1" x14ac:dyDescent="0.2">
      <c r="A186" s="12"/>
      <c r="B186" s="113"/>
    </row>
    <row r="187" spans="1:4" s="10" customFormat="1" x14ac:dyDescent="0.2">
      <c r="A187" s="12"/>
      <c r="B187" s="113"/>
    </row>
    <row r="188" spans="1:4" s="10" customFormat="1" x14ac:dyDescent="0.2">
      <c r="A188" s="12"/>
      <c r="B188" s="113"/>
    </row>
    <row r="189" spans="1:4" s="10" customFormat="1" x14ac:dyDescent="0.2">
      <c r="A189" s="12"/>
      <c r="B189" s="113"/>
    </row>
    <row r="190" spans="1:4" x14ac:dyDescent="0.2">
      <c r="C190" s="1"/>
      <c r="D190" s="1"/>
    </row>
  </sheetData>
  <mergeCells count="22">
    <mergeCell ref="A175:B175"/>
    <mergeCell ref="P8:P10"/>
    <mergeCell ref="K9:L9"/>
    <mergeCell ref="M9:M10"/>
    <mergeCell ref="N9:O9"/>
    <mergeCell ref="A174:B174"/>
    <mergeCell ref="A46:A47"/>
    <mergeCell ref="C46:C47"/>
    <mergeCell ref="D46:D47"/>
    <mergeCell ref="A83:P83"/>
    <mergeCell ref="A4:O4"/>
    <mergeCell ref="A5:O5"/>
    <mergeCell ref="A8:A10"/>
    <mergeCell ref="E8:E10"/>
    <mergeCell ref="F8:F10"/>
    <mergeCell ref="G8:O8"/>
    <mergeCell ref="H9:I9"/>
    <mergeCell ref="G9:G10"/>
    <mergeCell ref="J9:J10"/>
    <mergeCell ref="D8:D10"/>
    <mergeCell ref="C8:C10"/>
    <mergeCell ref="B8:B10"/>
  </mergeCells>
  <conditionalFormatting sqref="B28">
    <cfRule type="duplicateValues" dxfId="5" priority="697"/>
  </conditionalFormatting>
  <conditionalFormatting sqref="B267:B1048576 B176">
    <cfRule type="duplicateValues" dxfId="4" priority="699"/>
  </conditionalFormatting>
  <conditionalFormatting sqref="B15">
    <cfRule type="duplicateValues" dxfId="3" priority="696"/>
  </conditionalFormatting>
  <conditionalFormatting sqref="B12:B82">
    <cfRule type="duplicateValues" dxfId="2" priority="700"/>
  </conditionalFormatting>
  <conditionalFormatting sqref="C174:E174 G174:H174 J174:K174 M174:N174 P174">
    <cfRule type="duplicateValues" dxfId="1" priority="695"/>
  </conditionalFormatting>
  <conditionalFormatting sqref="A174">
    <cfRule type="duplicateValues" dxfId="0" priority="694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3"/>
  <sheetViews>
    <sheetView workbookViewId="0">
      <selection activeCell="D196" sqref="D196"/>
    </sheetView>
  </sheetViews>
  <sheetFormatPr defaultRowHeight="12.75" x14ac:dyDescent="0.2"/>
  <cols>
    <col min="1" max="1" width="5.28515625" style="13" customWidth="1"/>
    <col min="2" max="2" width="30.28515625" style="13" customWidth="1"/>
    <col min="3" max="3" width="13.5703125" style="13" customWidth="1"/>
    <col min="4" max="4" width="24.140625" style="13" customWidth="1"/>
    <col min="5" max="5" width="19.42578125" style="13" customWidth="1"/>
    <col min="6" max="6" width="16.140625" style="13" customWidth="1"/>
    <col min="7" max="7" width="16.28515625" style="13" customWidth="1"/>
    <col min="8" max="8" width="17.42578125" style="13" customWidth="1"/>
    <col min="9" max="9" width="14.140625" style="13" customWidth="1"/>
    <col min="10" max="10" width="12.85546875" style="13" customWidth="1"/>
    <col min="11" max="11" width="11.5703125" style="13" customWidth="1"/>
    <col min="12" max="16384" width="9.140625" style="13"/>
  </cols>
  <sheetData>
    <row r="2" spans="1:11" ht="13.5" x14ac:dyDescent="0.25">
      <c r="A2" s="200" t="s">
        <v>341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5" spans="1:11" x14ac:dyDescent="0.2">
      <c r="A5" s="201" t="s">
        <v>342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</row>
    <row r="6" spans="1:11" ht="13.5" thickBot="1" x14ac:dyDescent="0.25"/>
    <row r="7" spans="1:11" ht="51.75" thickBot="1" x14ac:dyDescent="0.25">
      <c r="A7" s="14" t="s">
        <v>3</v>
      </c>
      <c r="B7" s="15" t="s">
        <v>343</v>
      </c>
      <c r="C7" s="14" t="s">
        <v>5</v>
      </c>
      <c r="D7" s="15" t="s">
        <v>344</v>
      </c>
      <c r="E7" s="14" t="s">
        <v>345</v>
      </c>
      <c r="F7" s="15" t="s">
        <v>346</v>
      </c>
      <c r="G7" s="14" t="s">
        <v>347</v>
      </c>
      <c r="H7" s="14" t="s">
        <v>348</v>
      </c>
      <c r="I7" s="14" t="s">
        <v>349</v>
      </c>
      <c r="J7" s="14" t="s">
        <v>350</v>
      </c>
      <c r="K7" s="16" t="s">
        <v>448</v>
      </c>
    </row>
    <row r="8" spans="1:11" ht="13.5" thickBot="1" x14ac:dyDescent="0.25">
      <c r="A8" s="202" t="s">
        <v>351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</row>
    <row r="9" spans="1:11" s="22" customFormat="1" x14ac:dyDescent="0.2">
      <c r="A9" s="17">
        <v>1</v>
      </c>
      <c r="B9" s="79" t="s">
        <v>352</v>
      </c>
      <c r="C9" s="18" t="s">
        <v>19</v>
      </c>
      <c r="D9" s="6" t="s">
        <v>20</v>
      </c>
      <c r="E9" s="19" t="s">
        <v>353</v>
      </c>
      <c r="F9" s="20">
        <v>0</v>
      </c>
      <c r="G9" s="20">
        <v>4.74</v>
      </c>
      <c r="H9" s="20">
        <v>4481.3600772619202</v>
      </c>
      <c r="I9" s="20">
        <v>0</v>
      </c>
      <c r="J9" s="21">
        <v>309.07000178098701</v>
      </c>
      <c r="K9" s="20">
        <v>0</v>
      </c>
    </row>
    <row r="10" spans="1:11" s="22" customFormat="1" x14ac:dyDescent="0.2">
      <c r="A10" s="9">
        <v>2</v>
      </c>
      <c r="B10" s="27" t="s">
        <v>21</v>
      </c>
      <c r="C10" s="23" t="s">
        <v>22</v>
      </c>
      <c r="D10" s="7" t="s">
        <v>20</v>
      </c>
      <c r="E10" s="24" t="s">
        <v>354</v>
      </c>
      <c r="F10" s="25">
        <v>0</v>
      </c>
      <c r="G10" s="25">
        <v>17.07</v>
      </c>
      <c r="H10" s="25">
        <v>900</v>
      </c>
      <c r="I10" s="25">
        <v>0</v>
      </c>
      <c r="J10" s="26">
        <v>223.26999330520599</v>
      </c>
      <c r="K10" s="25">
        <v>0</v>
      </c>
    </row>
    <row r="11" spans="1:11" s="22" customFormat="1" x14ac:dyDescent="0.2">
      <c r="A11" s="9">
        <v>3</v>
      </c>
      <c r="B11" s="27" t="s">
        <v>23</v>
      </c>
      <c r="C11" s="23" t="s">
        <v>24</v>
      </c>
      <c r="D11" s="7" t="s">
        <v>25</v>
      </c>
      <c r="E11" s="24" t="s">
        <v>355</v>
      </c>
      <c r="F11" s="25">
        <v>0</v>
      </c>
      <c r="G11" s="25">
        <v>106.18</v>
      </c>
      <c r="H11" s="25">
        <v>1145.4899711608891</v>
      </c>
      <c r="I11" s="25">
        <v>334.24</v>
      </c>
      <c r="J11" s="26">
        <v>861.24000930786099</v>
      </c>
      <c r="K11" s="25">
        <v>0</v>
      </c>
    </row>
    <row r="12" spans="1:11" s="22" customFormat="1" ht="25.5" x14ac:dyDescent="0.2">
      <c r="A12" s="9">
        <v>4</v>
      </c>
      <c r="B12" s="27" t="s">
        <v>26</v>
      </c>
      <c r="C12" s="23" t="s">
        <v>27</v>
      </c>
      <c r="D12" s="7" t="s">
        <v>28</v>
      </c>
      <c r="E12" s="24" t="s">
        <v>354</v>
      </c>
      <c r="F12" s="25">
        <v>0</v>
      </c>
      <c r="G12" s="25">
        <v>8.6199999999999992</v>
      </c>
      <c r="H12" s="25">
        <v>1450.4400329589801</v>
      </c>
      <c r="I12" s="25">
        <v>0</v>
      </c>
      <c r="J12" s="26">
        <v>230.639995574951</v>
      </c>
      <c r="K12" s="25">
        <v>0</v>
      </c>
    </row>
    <row r="13" spans="1:11" s="22" customFormat="1" x14ac:dyDescent="0.2">
      <c r="A13" s="9">
        <v>5</v>
      </c>
      <c r="B13" s="27" t="s">
        <v>29</v>
      </c>
      <c r="C13" s="23" t="s">
        <v>30</v>
      </c>
      <c r="D13" s="7" t="s">
        <v>31</v>
      </c>
      <c r="E13" s="24" t="s">
        <v>355</v>
      </c>
      <c r="F13" s="25">
        <v>603.14</v>
      </c>
      <c r="G13" s="25">
        <v>0</v>
      </c>
      <c r="H13" s="25">
        <v>598.69999361038253</v>
      </c>
      <c r="I13" s="25">
        <v>0</v>
      </c>
      <c r="J13" s="26">
        <v>903.30997228622402</v>
      </c>
      <c r="K13" s="25">
        <v>390.30999374389597</v>
      </c>
    </row>
    <row r="14" spans="1:11" s="22" customFormat="1" x14ac:dyDescent="0.2">
      <c r="A14" s="9">
        <v>6</v>
      </c>
      <c r="B14" s="27" t="s">
        <v>356</v>
      </c>
      <c r="C14" s="23" t="s">
        <v>33</v>
      </c>
      <c r="D14" s="7" t="s">
        <v>20</v>
      </c>
      <c r="E14" s="24" t="s">
        <v>354</v>
      </c>
      <c r="F14" s="25">
        <v>0</v>
      </c>
      <c r="G14" s="25">
        <v>6.5</v>
      </c>
      <c r="H14" s="25">
        <v>0</v>
      </c>
      <c r="I14" s="25">
        <v>0</v>
      </c>
      <c r="J14" s="26">
        <v>191.94000244140599</v>
      </c>
      <c r="K14" s="25">
        <v>42.659999847412102</v>
      </c>
    </row>
    <row r="15" spans="1:11" s="22" customFormat="1" x14ac:dyDescent="0.2">
      <c r="A15" s="9">
        <v>7</v>
      </c>
      <c r="B15" s="27" t="s">
        <v>34</v>
      </c>
      <c r="C15" s="23" t="s">
        <v>35</v>
      </c>
      <c r="D15" s="7" t="s">
        <v>25</v>
      </c>
      <c r="E15" s="24" t="s">
        <v>357</v>
      </c>
      <c r="F15" s="25">
        <v>0</v>
      </c>
      <c r="G15" s="25">
        <v>9.65</v>
      </c>
      <c r="H15" s="25">
        <v>99.960002899169893</v>
      </c>
      <c r="I15" s="25">
        <v>0</v>
      </c>
      <c r="J15" s="26">
        <v>42.290000915527301</v>
      </c>
      <c r="K15" s="25">
        <v>0</v>
      </c>
    </row>
    <row r="16" spans="1:11" s="22" customFormat="1" x14ac:dyDescent="0.2">
      <c r="A16" s="9">
        <v>8</v>
      </c>
      <c r="B16" s="27" t="s">
        <v>358</v>
      </c>
      <c r="C16" s="23" t="s">
        <v>37</v>
      </c>
      <c r="D16" s="7" t="s">
        <v>31</v>
      </c>
      <c r="E16" s="24" t="s">
        <v>353</v>
      </c>
      <c r="F16" s="25">
        <v>0</v>
      </c>
      <c r="G16" s="25">
        <v>5.45</v>
      </c>
      <c r="H16" s="25">
        <v>71.540000915527301</v>
      </c>
      <c r="I16" s="25">
        <v>0</v>
      </c>
      <c r="J16" s="26">
        <v>60.209999084472699</v>
      </c>
      <c r="K16" s="25">
        <v>0</v>
      </c>
    </row>
    <row r="17" spans="1:11" s="22" customFormat="1" ht="25.5" x14ac:dyDescent="0.2">
      <c r="A17" s="9">
        <v>9</v>
      </c>
      <c r="B17" s="27" t="s">
        <v>38</v>
      </c>
      <c r="C17" s="23" t="s">
        <v>39</v>
      </c>
      <c r="D17" s="7" t="s">
        <v>40</v>
      </c>
      <c r="E17" s="24" t="s">
        <v>354</v>
      </c>
      <c r="F17" s="25">
        <v>0</v>
      </c>
      <c r="G17" s="25">
        <v>0</v>
      </c>
      <c r="H17" s="25">
        <v>28</v>
      </c>
      <c r="I17" s="25">
        <v>0</v>
      </c>
      <c r="J17" s="26">
        <v>62</v>
      </c>
      <c r="K17" s="25">
        <v>0</v>
      </c>
    </row>
    <row r="18" spans="1:11" s="22" customFormat="1" x14ac:dyDescent="0.2">
      <c r="A18" s="9">
        <v>10</v>
      </c>
      <c r="B18" s="27" t="s">
        <v>359</v>
      </c>
      <c r="C18" s="23" t="s">
        <v>42</v>
      </c>
      <c r="D18" s="7" t="s">
        <v>20</v>
      </c>
      <c r="E18" s="24" t="s">
        <v>354</v>
      </c>
      <c r="F18" s="25">
        <v>3</v>
      </c>
      <c r="G18" s="25">
        <v>26</v>
      </c>
      <c r="H18" s="25">
        <v>258</v>
      </c>
      <c r="I18" s="25">
        <v>258</v>
      </c>
      <c r="J18" s="26">
        <v>144</v>
      </c>
      <c r="K18" s="25">
        <v>0</v>
      </c>
    </row>
    <row r="19" spans="1:11" s="22" customFormat="1" x14ac:dyDescent="0.2">
      <c r="A19" s="9">
        <v>11</v>
      </c>
      <c r="B19" s="27" t="s">
        <v>43</v>
      </c>
      <c r="C19" s="23" t="s">
        <v>44</v>
      </c>
      <c r="D19" s="7" t="s">
        <v>45</v>
      </c>
      <c r="E19" s="24" t="s">
        <v>354</v>
      </c>
      <c r="F19" s="25">
        <v>0</v>
      </c>
      <c r="G19" s="25">
        <v>10.39</v>
      </c>
      <c r="H19" s="25">
        <v>431.4800109863279</v>
      </c>
      <c r="I19" s="25">
        <v>431.4800109863279</v>
      </c>
      <c r="J19" s="26">
        <v>63.229999542236399</v>
      </c>
      <c r="K19" s="25">
        <v>29.7399997711182</v>
      </c>
    </row>
    <row r="20" spans="1:11" s="22" customFormat="1" ht="25.5" x14ac:dyDescent="0.2">
      <c r="A20" s="9">
        <v>12</v>
      </c>
      <c r="B20" s="27" t="s">
        <v>46</v>
      </c>
      <c r="C20" s="23" t="s">
        <v>47</v>
      </c>
      <c r="D20" s="7" t="s">
        <v>20</v>
      </c>
      <c r="E20" s="24" t="s">
        <v>354</v>
      </c>
      <c r="F20" s="25">
        <v>0</v>
      </c>
      <c r="G20" s="25">
        <v>0</v>
      </c>
      <c r="H20" s="25">
        <v>0</v>
      </c>
      <c r="I20" s="25">
        <v>0</v>
      </c>
      <c r="J20" s="26">
        <v>0</v>
      </c>
      <c r="K20" s="25">
        <v>0</v>
      </c>
    </row>
    <row r="21" spans="1:11" s="22" customFormat="1" ht="25.5" x14ac:dyDescent="0.2">
      <c r="A21" s="9">
        <v>13</v>
      </c>
      <c r="B21" s="80" t="s">
        <v>48</v>
      </c>
      <c r="C21" s="28" t="s">
        <v>49</v>
      </c>
      <c r="D21" s="7" t="s">
        <v>20</v>
      </c>
      <c r="E21" s="24" t="s">
        <v>360</v>
      </c>
      <c r="F21" s="25">
        <v>0</v>
      </c>
      <c r="G21" s="25">
        <v>0</v>
      </c>
      <c r="H21" s="25">
        <v>0</v>
      </c>
      <c r="I21" s="25">
        <v>0</v>
      </c>
      <c r="J21" s="26">
        <v>0</v>
      </c>
      <c r="K21" s="25">
        <v>0</v>
      </c>
    </row>
    <row r="22" spans="1:11" s="22" customFormat="1" ht="25.5" x14ac:dyDescent="0.2">
      <c r="A22" s="9">
        <v>14</v>
      </c>
      <c r="B22" s="80" t="s">
        <v>50</v>
      </c>
      <c r="C22" s="28" t="s">
        <v>51</v>
      </c>
      <c r="D22" s="7" t="s">
        <v>20</v>
      </c>
      <c r="E22" s="24" t="s">
        <v>361</v>
      </c>
      <c r="F22" s="25">
        <v>0</v>
      </c>
      <c r="G22" s="25">
        <v>0</v>
      </c>
      <c r="H22" s="25">
        <v>0</v>
      </c>
      <c r="I22" s="25">
        <v>0</v>
      </c>
      <c r="J22" s="26">
        <v>0</v>
      </c>
      <c r="K22" s="25">
        <v>0</v>
      </c>
    </row>
    <row r="23" spans="1:11" s="22" customFormat="1" ht="25.5" x14ac:dyDescent="0.2">
      <c r="A23" s="9">
        <v>15</v>
      </c>
      <c r="B23" s="27" t="s">
        <v>52</v>
      </c>
      <c r="C23" s="23" t="s">
        <v>53</v>
      </c>
      <c r="D23" s="7" t="s">
        <v>54</v>
      </c>
      <c r="E23" s="24" t="s">
        <v>355</v>
      </c>
      <c r="F23" s="25">
        <v>0</v>
      </c>
      <c r="G23" s="25">
        <v>0</v>
      </c>
      <c r="H23" s="25">
        <v>0</v>
      </c>
      <c r="I23" s="25">
        <v>0</v>
      </c>
      <c r="J23" s="26">
        <v>1.1100000143051101</v>
      </c>
      <c r="K23" s="25">
        <v>0</v>
      </c>
    </row>
    <row r="24" spans="1:11" s="22" customFormat="1" x14ac:dyDescent="0.2">
      <c r="A24" s="9">
        <v>16</v>
      </c>
      <c r="B24" s="27" t="s">
        <v>362</v>
      </c>
      <c r="C24" s="23" t="s">
        <v>56</v>
      </c>
      <c r="D24" s="7" t="s">
        <v>57</v>
      </c>
      <c r="E24" s="24" t="s">
        <v>355</v>
      </c>
      <c r="F24" s="25">
        <v>98.88</v>
      </c>
      <c r="G24" s="25">
        <v>26.3</v>
      </c>
      <c r="H24" s="25">
        <v>30</v>
      </c>
      <c r="I24" s="25">
        <v>0</v>
      </c>
      <c r="J24" s="26">
        <v>30.159999847412099</v>
      </c>
      <c r="K24" s="25">
        <v>0</v>
      </c>
    </row>
    <row r="25" spans="1:11" s="22" customFormat="1" x14ac:dyDescent="0.2">
      <c r="A25" s="9">
        <v>17</v>
      </c>
      <c r="B25" s="27" t="s">
        <v>58</v>
      </c>
      <c r="C25" s="23" t="s">
        <v>59</v>
      </c>
      <c r="D25" s="7" t="s">
        <v>31</v>
      </c>
      <c r="E25" s="24" t="s">
        <v>354</v>
      </c>
      <c r="F25" s="25">
        <v>0</v>
      </c>
      <c r="G25" s="25">
        <v>26.37</v>
      </c>
      <c r="H25" s="25">
        <v>18.969999313354499</v>
      </c>
      <c r="I25" s="25">
        <v>0</v>
      </c>
      <c r="J25" s="26">
        <v>96.4199991226196</v>
      </c>
      <c r="K25" s="25">
        <v>0</v>
      </c>
    </row>
    <row r="26" spans="1:11" s="22" customFormat="1" ht="25.5" x14ac:dyDescent="0.2">
      <c r="A26" s="9">
        <v>18</v>
      </c>
      <c r="B26" s="27" t="s">
        <v>60</v>
      </c>
      <c r="C26" s="23" t="s">
        <v>61</v>
      </c>
      <c r="D26" s="7" t="s">
        <v>45</v>
      </c>
      <c r="E26" s="24" t="s">
        <v>357</v>
      </c>
      <c r="F26" s="25">
        <v>0</v>
      </c>
      <c r="G26" s="25">
        <v>500.69</v>
      </c>
      <c r="H26" s="25">
        <v>489.46000289916947</v>
      </c>
      <c r="I26" s="25">
        <v>362.42</v>
      </c>
      <c r="J26" s="26">
        <v>506.77000522613469</v>
      </c>
      <c r="K26" s="25">
        <v>0</v>
      </c>
    </row>
    <row r="27" spans="1:11" s="22" customFormat="1" x14ac:dyDescent="0.2">
      <c r="A27" s="9">
        <v>19</v>
      </c>
      <c r="B27" s="27" t="s">
        <v>363</v>
      </c>
      <c r="C27" s="23" t="s">
        <v>63</v>
      </c>
      <c r="D27" s="7" t="s">
        <v>364</v>
      </c>
      <c r="E27" s="24" t="s">
        <v>353</v>
      </c>
      <c r="F27" s="25">
        <v>0</v>
      </c>
      <c r="G27" s="25">
        <v>3.55</v>
      </c>
      <c r="H27" s="25">
        <v>33.669998168945298</v>
      </c>
      <c r="I27" s="25">
        <v>0</v>
      </c>
      <c r="J27" s="26">
        <v>31.590000152587901</v>
      </c>
      <c r="K27" s="25">
        <v>0</v>
      </c>
    </row>
    <row r="28" spans="1:11" s="22" customFormat="1" x14ac:dyDescent="0.2">
      <c r="A28" s="9">
        <v>20</v>
      </c>
      <c r="B28" s="27" t="s">
        <v>65</v>
      </c>
      <c r="C28" s="23" t="s">
        <v>66</v>
      </c>
      <c r="D28" s="7" t="s">
        <v>20</v>
      </c>
      <c r="E28" s="24" t="s">
        <v>355</v>
      </c>
      <c r="F28" s="25">
        <v>1.58</v>
      </c>
      <c r="G28" s="25">
        <v>0</v>
      </c>
      <c r="H28" s="25">
        <v>20.479999542236399</v>
      </c>
      <c r="I28" s="25">
        <v>20.479999542236399</v>
      </c>
      <c r="J28" s="26">
        <v>159.85000228881802</v>
      </c>
      <c r="K28" s="25">
        <v>3.9000000953674299</v>
      </c>
    </row>
    <row r="29" spans="1:11" s="22" customFormat="1" x14ac:dyDescent="0.2">
      <c r="A29" s="9">
        <v>21</v>
      </c>
      <c r="B29" s="27" t="s">
        <v>365</v>
      </c>
      <c r="C29" s="23" t="s">
        <v>68</v>
      </c>
      <c r="D29" s="7" t="s">
        <v>28</v>
      </c>
      <c r="E29" s="24" t="s">
        <v>354</v>
      </c>
      <c r="F29" s="25">
        <v>0</v>
      </c>
      <c r="G29" s="25">
        <v>0</v>
      </c>
      <c r="H29" s="25">
        <v>66.839996337890597</v>
      </c>
      <c r="I29" s="25">
        <v>0</v>
      </c>
      <c r="J29" s="26">
        <v>34.560001373291001</v>
      </c>
      <c r="K29" s="25">
        <v>0</v>
      </c>
    </row>
    <row r="30" spans="1:11" s="22" customFormat="1" x14ac:dyDescent="0.2">
      <c r="A30" s="9">
        <v>22</v>
      </c>
      <c r="B30" s="27" t="s">
        <v>366</v>
      </c>
      <c r="C30" s="23" t="s">
        <v>70</v>
      </c>
      <c r="D30" s="7" t="s">
        <v>45</v>
      </c>
      <c r="E30" s="24" t="s">
        <v>357</v>
      </c>
      <c r="F30" s="25">
        <v>0.4</v>
      </c>
      <c r="G30" s="25">
        <v>0</v>
      </c>
      <c r="H30" s="25">
        <v>0</v>
      </c>
      <c r="I30" s="25">
        <v>0</v>
      </c>
      <c r="J30" s="26">
        <v>73.329998791217832</v>
      </c>
      <c r="K30" s="25">
        <v>0</v>
      </c>
    </row>
    <row r="31" spans="1:11" s="22" customFormat="1" ht="38.25" x14ac:dyDescent="0.2">
      <c r="A31" s="9">
        <v>23</v>
      </c>
      <c r="B31" s="27" t="s">
        <v>367</v>
      </c>
      <c r="C31" s="23" t="s">
        <v>72</v>
      </c>
      <c r="D31" s="7" t="s">
        <v>25</v>
      </c>
      <c r="E31" s="24" t="s">
        <v>354</v>
      </c>
      <c r="F31" s="25">
        <v>0</v>
      </c>
      <c r="G31" s="25">
        <v>3.27</v>
      </c>
      <c r="H31" s="25">
        <v>27.639999389648398</v>
      </c>
      <c r="I31" s="25">
        <v>0</v>
      </c>
      <c r="J31" s="26">
        <v>31.389999389648398</v>
      </c>
      <c r="K31" s="25">
        <v>0</v>
      </c>
    </row>
    <row r="32" spans="1:11" s="22" customFormat="1" x14ac:dyDescent="0.2">
      <c r="A32" s="9">
        <v>24</v>
      </c>
      <c r="B32" s="27" t="s">
        <v>73</v>
      </c>
      <c r="C32" s="23" t="s">
        <v>74</v>
      </c>
      <c r="D32" s="7" t="s">
        <v>75</v>
      </c>
      <c r="E32" s="24" t="s">
        <v>353</v>
      </c>
      <c r="F32" s="25">
        <v>0</v>
      </c>
      <c r="G32" s="25">
        <v>0</v>
      </c>
      <c r="H32" s="25">
        <v>59.040000915527301</v>
      </c>
      <c r="I32" s="25">
        <v>0</v>
      </c>
      <c r="J32" s="26">
        <v>51.7700004577637</v>
      </c>
      <c r="K32" s="25">
        <v>0</v>
      </c>
    </row>
    <row r="33" spans="1:11" s="22" customFormat="1" x14ac:dyDescent="0.2">
      <c r="A33" s="9">
        <v>25</v>
      </c>
      <c r="B33" s="27" t="s">
        <v>76</v>
      </c>
      <c r="C33" s="23" t="s">
        <v>77</v>
      </c>
      <c r="D33" s="7" t="s">
        <v>25</v>
      </c>
      <c r="E33" s="24" t="s">
        <v>353</v>
      </c>
      <c r="F33" s="25">
        <v>0</v>
      </c>
      <c r="G33" s="25">
        <v>9.61</v>
      </c>
      <c r="H33" s="25">
        <v>34.159999847412102</v>
      </c>
      <c r="I33" s="25">
        <v>0</v>
      </c>
      <c r="J33" s="26">
        <v>124.29999923706011</v>
      </c>
      <c r="K33" s="25">
        <v>34.2700004577637</v>
      </c>
    </row>
    <row r="34" spans="1:11" s="22" customFormat="1" x14ac:dyDescent="0.2">
      <c r="A34" s="9">
        <v>26</v>
      </c>
      <c r="B34" s="27" t="s">
        <v>368</v>
      </c>
      <c r="C34" s="23" t="s">
        <v>79</v>
      </c>
      <c r="D34" s="7" t="s">
        <v>31</v>
      </c>
      <c r="E34" s="24" t="s">
        <v>353</v>
      </c>
      <c r="F34" s="25">
        <v>0</v>
      </c>
      <c r="G34" s="25">
        <v>1</v>
      </c>
      <c r="H34" s="25">
        <v>132</v>
      </c>
      <c r="I34" s="25">
        <v>0</v>
      </c>
      <c r="J34" s="26">
        <v>288</v>
      </c>
      <c r="K34" s="25">
        <v>11</v>
      </c>
    </row>
    <row r="35" spans="1:11" s="22" customFormat="1" x14ac:dyDescent="0.2">
      <c r="A35" s="9">
        <v>27</v>
      </c>
      <c r="B35" s="27" t="s">
        <v>80</v>
      </c>
      <c r="C35" s="23" t="s">
        <v>81</v>
      </c>
      <c r="D35" s="7" t="s">
        <v>20</v>
      </c>
      <c r="E35" s="24" t="s">
        <v>355</v>
      </c>
      <c r="F35" s="25">
        <v>0</v>
      </c>
      <c r="G35" s="25">
        <v>0</v>
      </c>
      <c r="H35" s="25">
        <v>133.16000366210901</v>
      </c>
      <c r="I35" s="25">
        <v>0</v>
      </c>
      <c r="J35" s="26">
        <v>149.49000549316401</v>
      </c>
      <c r="K35" s="25">
        <v>0</v>
      </c>
    </row>
    <row r="36" spans="1:11" s="22" customFormat="1" x14ac:dyDescent="0.2">
      <c r="A36" s="9">
        <v>28</v>
      </c>
      <c r="B36" s="27" t="s">
        <v>82</v>
      </c>
      <c r="C36" s="23" t="s">
        <v>83</v>
      </c>
      <c r="D36" s="7" t="s">
        <v>25</v>
      </c>
      <c r="E36" s="24" t="s">
        <v>354</v>
      </c>
      <c r="F36" s="25">
        <v>0</v>
      </c>
      <c r="G36" s="25">
        <v>13.86</v>
      </c>
      <c r="H36" s="25">
        <v>36.840000152587898</v>
      </c>
      <c r="I36" s="25">
        <v>0</v>
      </c>
      <c r="J36" s="26">
        <v>104.040000915527</v>
      </c>
      <c r="K36" s="25">
        <v>0</v>
      </c>
    </row>
    <row r="37" spans="1:11" s="22" customFormat="1" x14ac:dyDescent="0.2">
      <c r="A37" s="9">
        <v>29</v>
      </c>
      <c r="B37" s="27" t="s">
        <v>369</v>
      </c>
      <c r="C37" s="23" t="s">
        <v>85</v>
      </c>
      <c r="D37" s="7" t="s">
        <v>28</v>
      </c>
      <c r="E37" s="24" t="s">
        <v>354</v>
      </c>
      <c r="F37" s="25">
        <v>0</v>
      </c>
      <c r="G37" s="25">
        <v>7.4</v>
      </c>
      <c r="H37" s="25">
        <v>153.09999847412101</v>
      </c>
      <c r="I37" s="25">
        <v>153.09999847412101</v>
      </c>
      <c r="J37" s="26">
        <v>47.289999961852999</v>
      </c>
      <c r="K37" s="25">
        <v>0</v>
      </c>
    </row>
    <row r="38" spans="1:11" s="22" customFormat="1" x14ac:dyDescent="0.2">
      <c r="A38" s="9">
        <v>30</v>
      </c>
      <c r="B38" s="27" t="s">
        <v>86</v>
      </c>
      <c r="C38" s="23" t="s">
        <v>87</v>
      </c>
      <c r="D38" s="7" t="s">
        <v>88</v>
      </c>
      <c r="E38" s="24" t="s">
        <v>370</v>
      </c>
      <c r="F38" s="25">
        <v>0</v>
      </c>
      <c r="G38" s="25">
        <v>14.08</v>
      </c>
      <c r="H38" s="25">
        <v>119.5300025939941</v>
      </c>
      <c r="I38" s="25">
        <v>68.3</v>
      </c>
      <c r="J38" s="26">
        <v>55.770001411437974</v>
      </c>
      <c r="K38" s="25">
        <v>13.189999580383301</v>
      </c>
    </row>
    <row r="39" spans="1:11" s="22" customFormat="1" x14ac:dyDescent="0.2">
      <c r="A39" s="9">
        <v>31</v>
      </c>
      <c r="B39" s="27" t="s">
        <v>89</v>
      </c>
      <c r="C39" s="23" t="s">
        <v>90</v>
      </c>
      <c r="D39" s="7" t="s">
        <v>28</v>
      </c>
      <c r="E39" s="24" t="s">
        <v>354</v>
      </c>
      <c r="F39" s="25">
        <v>5.5</v>
      </c>
      <c r="G39" s="25">
        <v>2.4300000000000002</v>
      </c>
      <c r="H39" s="25">
        <v>6.9000000953674299</v>
      </c>
      <c r="I39" s="25">
        <v>6.9000000953674299</v>
      </c>
      <c r="J39" s="26">
        <v>146.55999755859401</v>
      </c>
      <c r="K39" s="25">
        <v>0</v>
      </c>
    </row>
    <row r="40" spans="1:11" s="22" customFormat="1" x14ac:dyDescent="0.2">
      <c r="A40" s="9">
        <v>32</v>
      </c>
      <c r="B40" s="27" t="s">
        <v>91</v>
      </c>
      <c r="C40" s="23" t="s">
        <v>92</v>
      </c>
      <c r="D40" s="7" t="s">
        <v>20</v>
      </c>
      <c r="E40" s="24" t="s">
        <v>354</v>
      </c>
      <c r="F40" s="25">
        <v>0</v>
      </c>
      <c r="G40" s="25">
        <v>1.6</v>
      </c>
      <c r="H40" s="25">
        <v>33.259998321533203</v>
      </c>
      <c r="I40" s="25">
        <v>0</v>
      </c>
      <c r="J40" s="26">
        <v>42</v>
      </c>
      <c r="K40" s="25">
        <v>0</v>
      </c>
    </row>
    <row r="41" spans="1:11" s="22" customFormat="1" x14ac:dyDescent="0.2">
      <c r="A41" s="9">
        <v>33</v>
      </c>
      <c r="B41" s="27" t="s">
        <v>93</v>
      </c>
      <c r="C41" s="23" t="s">
        <v>94</v>
      </c>
      <c r="D41" s="7" t="s">
        <v>25</v>
      </c>
      <c r="E41" s="24" t="s">
        <v>353</v>
      </c>
      <c r="F41" s="25">
        <v>0</v>
      </c>
      <c r="G41" s="25">
        <v>1.43</v>
      </c>
      <c r="H41" s="25">
        <v>68.019996643066406</v>
      </c>
      <c r="I41" s="25">
        <v>0</v>
      </c>
      <c r="J41" s="26">
        <v>34.639999389648402</v>
      </c>
      <c r="K41" s="25">
        <v>0</v>
      </c>
    </row>
    <row r="42" spans="1:11" s="22" customFormat="1" x14ac:dyDescent="0.2">
      <c r="A42" s="9">
        <v>34</v>
      </c>
      <c r="B42" s="27" t="s">
        <v>371</v>
      </c>
      <c r="C42" s="23" t="s">
        <v>96</v>
      </c>
      <c r="D42" s="7" t="s">
        <v>28</v>
      </c>
      <c r="E42" s="24" t="s">
        <v>353</v>
      </c>
      <c r="F42" s="25">
        <v>0</v>
      </c>
      <c r="G42" s="25">
        <v>0</v>
      </c>
      <c r="H42" s="25">
        <v>154</v>
      </c>
      <c r="I42" s="25">
        <v>0</v>
      </c>
      <c r="J42" s="26">
        <v>64</v>
      </c>
      <c r="K42" s="25">
        <v>0</v>
      </c>
    </row>
    <row r="43" spans="1:11" s="22" customFormat="1" x14ac:dyDescent="0.2">
      <c r="A43" s="9">
        <v>35</v>
      </c>
      <c r="B43" s="27" t="s">
        <v>99</v>
      </c>
      <c r="C43" s="23" t="s">
        <v>98</v>
      </c>
      <c r="D43" s="7" t="s">
        <v>31</v>
      </c>
      <c r="E43" s="24" t="s">
        <v>353</v>
      </c>
      <c r="F43" s="25">
        <v>0</v>
      </c>
      <c r="G43" s="25">
        <v>0</v>
      </c>
      <c r="H43" s="25">
        <v>0</v>
      </c>
      <c r="I43" s="25">
        <v>0</v>
      </c>
      <c r="J43" s="26">
        <v>35.900001525878899</v>
      </c>
      <c r="K43" s="25">
        <v>0</v>
      </c>
    </row>
    <row r="44" spans="1:11" s="22" customFormat="1" x14ac:dyDescent="0.2">
      <c r="A44" s="9">
        <v>36</v>
      </c>
      <c r="B44" s="80" t="s">
        <v>100</v>
      </c>
      <c r="C44" s="28" t="s">
        <v>101</v>
      </c>
      <c r="D44" s="7" t="s">
        <v>28</v>
      </c>
      <c r="E44" s="24" t="s">
        <v>353</v>
      </c>
      <c r="F44" s="25"/>
      <c r="G44" s="25"/>
      <c r="H44" s="25"/>
      <c r="I44" s="25">
        <v>0</v>
      </c>
      <c r="J44" s="26">
        <v>0</v>
      </c>
      <c r="K44" s="25">
        <v>0</v>
      </c>
    </row>
    <row r="45" spans="1:11" s="22" customFormat="1" x14ac:dyDescent="0.2">
      <c r="A45" s="9">
        <v>37</v>
      </c>
      <c r="B45" s="27" t="s">
        <v>102</v>
      </c>
      <c r="C45" s="23" t="s">
        <v>103</v>
      </c>
      <c r="D45" s="7" t="s">
        <v>104</v>
      </c>
      <c r="E45" s="24" t="s">
        <v>372</v>
      </c>
      <c r="F45" s="25">
        <v>0</v>
      </c>
      <c r="G45" s="25">
        <v>0</v>
      </c>
      <c r="H45" s="25">
        <v>0</v>
      </c>
      <c r="I45" s="25">
        <v>0</v>
      </c>
      <c r="J45" s="26">
        <v>12.75</v>
      </c>
      <c r="K45" s="25">
        <v>12.75</v>
      </c>
    </row>
    <row r="46" spans="1:11" s="22" customFormat="1" x14ac:dyDescent="0.2">
      <c r="A46" s="9">
        <v>38</v>
      </c>
      <c r="B46" s="80" t="s">
        <v>373</v>
      </c>
      <c r="C46" s="28" t="s">
        <v>106</v>
      </c>
      <c r="D46" s="7" t="s">
        <v>88</v>
      </c>
      <c r="E46" s="24" t="s">
        <v>353</v>
      </c>
      <c r="F46" s="25"/>
      <c r="G46" s="25"/>
      <c r="H46" s="25"/>
      <c r="I46" s="25">
        <v>0</v>
      </c>
      <c r="J46" s="26">
        <v>0</v>
      </c>
      <c r="K46" s="25">
        <v>0</v>
      </c>
    </row>
    <row r="47" spans="1:11" s="22" customFormat="1" ht="25.5" x14ac:dyDescent="0.2">
      <c r="A47" s="9">
        <v>39</v>
      </c>
      <c r="B47" s="27" t="s">
        <v>107</v>
      </c>
      <c r="C47" s="23" t="s">
        <v>108</v>
      </c>
      <c r="D47" s="7" t="s">
        <v>20</v>
      </c>
      <c r="E47" s="24" t="s">
        <v>357</v>
      </c>
      <c r="F47" s="25">
        <v>0</v>
      </c>
      <c r="G47" s="25">
        <v>0</v>
      </c>
      <c r="H47" s="25">
        <v>0</v>
      </c>
      <c r="I47" s="25">
        <v>0</v>
      </c>
      <c r="J47" s="26">
        <v>16.350000143051151</v>
      </c>
      <c r="K47" s="25">
        <v>0</v>
      </c>
    </row>
    <row r="48" spans="1:11" s="22" customFormat="1" x14ac:dyDescent="0.2">
      <c r="A48" s="9">
        <v>40</v>
      </c>
      <c r="B48" s="27" t="s">
        <v>109</v>
      </c>
      <c r="C48" s="23" t="s">
        <v>110</v>
      </c>
      <c r="D48" s="7" t="s">
        <v>20</v>
      </c>
      <c r="E48" s="24" t="s">
        <v>357</v>
      </c>
      <c r="F48" s="25">
        <v>0</v>
      </c>
      <c r="G48" s="25">
        <v>4.5199999999999996</v>
      </c>
      <c r="H48" s="25">
        <v>148.37000370025629</v>
      </c>
      <c r="I48" s="25">
        <v>0</v>
      </c>
      <c r="J48" s="26">
        <v>51.679998874664307</v>
      </c>
      <c r="K48" s="25">
        <v>0</v>
      </c>
    </row>
    <row r="49" spans="1:11" s="22" customFormat="1" x14ac:dyDescent="0.2">
      <c r="A49" s="9">
        <v>41</v>
      </c>
      <c r="B49" s="27" t="s">
        <v>111</v>
      </c>
      <c r="C49" s="23" t="s">
        <v>112</v>
      </c>
      <c r="D49" s="7" t="s">
        <v>31</v>
      </c>
      <c r="E49" s="24" t="s">
        <v>354</v>
      </c>
      <c r="F49" s="25">
        <v>0</v>
      </c>
      <c r="G49" s="25">
        <v>8.1999999999999993</v>
      </c>
      <c r="H49" s="25">
        <v>34.159999847412102</v>
      </c>
      <c r="I49" s="25">
        <v>0</v>
      </c>
      <c r="J49" s="26">
        <v>20.090000152587901</v>
      </c>
      <c r="K49" s="25">
        <v>3.4700000286102299</v>
      </c>
    </row>
    <row r="50" spans="1:11" s="22" customFormat="1" x14ac:dyDescent="0.2">
      <c r="A50" s="9">
        <v>42</v>
      </c>
      <c r="B50" s="27" t="s">
        <v>374</v>
      </c>
      <c r="C50" s="23" t="s">
        <v>114</v>
      </c>
      <c r="D50" s="7" t="s">
        <v>20</v>
      </c>
      <c r="E50" s="24" t="s">
        <v>353</v>
      </c>
      <c r="F50" s="25">
        <v>0</v>
      </c>
      <c r="G50" s="25">
        <v>26.310000000000002</v>
      </c>
      <c r="H50" s="25">
        <v>54</v>
      </c>
      <c r="I50" s="25">
        <v>22.189</v>
      </c>
      <c r="J50" s="26">
        <v>175.15999984741251</v>
      </c>
      <c r="K50" s="25">
        <v>0</v>
      </c>
    </row>
    <row r="51" spans="1:11" s="22" customFormat="1" ht="25.5" x14ac:dyDescent="0.2">
      <c r="A51" s="9">
        <v>43</v>
      </c>
      <c r="B51" s="27" t="s">
        <v>115</v>
      </c>
      <c r="C51" s="23" t="s">
        <v>116</v>
      </c>
      <c r="D51" s="8" t="s">
        <v>45</v>
      </c>
      <c r="E51" s="29" t="s">
        <v>355</v>
      </c>
      <c r="F51" s="25">
        <v>0</v>
      </c>
      <c r="G51" s="25">
        <v>2.23</v>
      </c>
      <c r="H51" s="25">
        <v>0</v>
      </c>
      <c r="I51" s="25"/>
      <c r="J51" s="26">
        <v>36.340000152587905</v>
      </c>
      <c r="K51" s="25">
        <v>24.21000003814698</v>
      </c>
    </row>
    <row r="52" spans="1:11" s="22" customFormat="1" ht="25.5" x14ac:dyDescent="0.2">
      <c r="A52" s="9">
        <v>44</v>
      </c>
      <c r="B52" s="27" t="s">
        <v>117</v>
      </c>
      <c r="C52" s="23" t="s">
        <v>118</v>
      </c>
      <c r="D52" s="7" t="s">
        <v>20</v>
      </c>
      <c r="E52" s="24" t="s">
        <v>354</v>
      </c>
      <c r="F52" s="25">
        <v>0</v>
      </c>
      <c r="G52" s="25">
        <v>2</v>
      </c>
      <c r="H52" s="25">
        <v>7</v>
      </c>
      <c r="I52" s="25">
        <v>7</v>
      </c>
      <c r="J52" s="26">
        <v>12</v>
      </c>
      <c r="K52" s="25">
        <v>0</v>
      </c>
    </row>
    <row r="53" spans="1:11" s="22" customFormat="1" x14ac:dyDescent="0.2">
      <c r="A53" s="9">
        <v>45</v>
      </c>
      <c r="B53" s="27" t="s">
        <v>119</v>
      </c>
      <c r="C53" s="23" t="s">
        <v>120</v>
      </c>
      <c r="D53" s="7" t="s">
        <v>25</v>
      </c>
      <c r="E53" s="24" t="s">
        <v>353</v>
      </c>
      <c r="F53" s="25">
        <v>0</v>
      </c>
      <c r="G53" s="25">
        <v>7.56</v>
      </c>
      <c r="H53" s="25">
        <v>25.280000686645501</v>
      </c>
      <c r="I53" s="25">
        <v>0</v>
      </c>
      <c r="J53" s="26">
        <v>17.209999084472699</v>
      </c>
      <c r="K53" s="25">
        <v>0</v>
      </c>
    </row>
    <row r="54" spans="1:11" s="22" customFormat="1" x14ac:dyDescent="0.2">
      <c r="A54" s="9">
        <v>46</v>
      </c>
      <c r="B54" s="27" t="s">
        <v>121</v>
      </c>
      <c r="C54" s="23" t="s">
        <v>122</v>
      </c>
      <c r="D54" s="7" t="s">
        <v>25</v>
      </c>
      <c r="E54" s="24" t="s">
        <v>353</v>
      </c>
      <c r="F54" s="25">
        <v>0</v>
      </c>
      <c r="G54" s="25">
        <v>0</v>
      </c>
      <c r="H54" s="25">
        <v>0</v>
      </c>
      <c r="I54" s="25">
        <v>0</v>
      </c>
      <c r="J54" s="26">
        <v>4.8000001907348597</v>
      </c>
      <c r="K54" s="25">
        <v>0</v>
      </c>
    </row>
    <row r="55" spans="1:11" s="22" customFormat="1" x14ac:dyDescent="0.2">
      <c r="A55" s="9">
        <v>47</v>
      </c>
      <c r="B55" s="27" t="s">
        <v>123</v>
      </c>
      <c r="C55" s="23" t="s">
        <v>124</v>
      </c>
      <c r="D55" s="7" t="s">
        <v>31</v>
      </c>
      <c r="E55" s="24" t="s">
        <v>353</v>
      </c>
      <c r="F55" s="25">
        <v>4069.9931999999999</v>
      </c>
      <c r="G55" s="25">
        <v>143.7072</v>
      </c>
      <c r="H55" s="25">
        <v>10551.1875</v>
      </c>
      <c r="I55" s="25">
        <v>0</v>
      </c>
      <c r="J55" s="26">
        <v>3655.63745117188</v>
      </c>
      <c r="K55" s="25">
        <v>0</v>
      </c>
    </row>
    <row r="56" spans="1:11" s="22" customFormat="1" ht="25.5" x14ac:dyDescent="0.2">
      <c r="A56" s="9">
        <v>48</v>
      </c>
      <c r="B56" s="80" t="s">
        <v>375</v>
      </c>
      <c r="C56" s="28" t="s">
        <v>126</v>
      </c>
      <c r="D56" s="7" t="s">
        <v>31</v>
      </c>
      <c r="E56" s="24" t="s">
        <v>353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</row>
    <row r="57" spans="1:11" s="22" customFormat="1" x14ac:dyDescent="0.2">
      <c r="A57" s="9">
        <v>49</v>
      </c>
      <c r="B57" s="80" t="s">
        <v>127</v>
      </c>
      <c r="C57" s="28" t="s">
        <v>128</v>
      </c>
      <c r="D57" s="7" t="s">
        <v>31</v>
      </c>
      <c r="E57" s="24" t="s">
        <v>353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</row>
    <row r="58" spans="1:11" s="22" customFormat="1" ht="25.5" x14ac:dyDescent="0.2">
      <c r="A58" s="9">
        <v>50</v>
      </c>
      <c r="B58" s="80" t="s">
        <v>376</v>
      </c>
      <c r="C58" s="28" t="s">
        <v>130</v>
      </c>
      <c r="D58" s="7" t="s">
        <v>31</v>
      </c>
      <c r="E58" s="24" t="s">
        <v>353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</row>
    <row r="59" spans="1:11" s="22" customFormat="1" ht="25.5" x14ac:dyDescent="0.2">
      <c r="A59" s="9">
        <v>51</v>
      </c>
      <c r="B59" s="80" t="s">
        <v>377</v>
      </c>
      <c r="C59" s="28" t="s">
        <v>132</v>
      </c>
      <c r="D59" s="7" t="s">
        <v>20</v>
      </c>
      <c r="E59" s="24" t="s">
        <v>353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</row>
    <row r="60" spans="1:11" s="22" customFormat="1" ht="25.5" x14ac:dyDescent="0.2">
      <c r="A60" s="9">
        <v>52</v>
      </c>
      <c r="B60" s="80" t="s">
        <v>378</v>
      </c>
      <c r="C60" s="28" t="s">
        <v>134</v>
      </c>
      <c r="D60" s="7" t="s">
        <v>31</v>
      </c>
      <c r="E60" s="24" t="s">
        <v>353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</row>
    <row r="61" spans="1:11" s="22" customFormat="1" ht="23.25" customHeight="1" x14ac:dyDescent="0.2">
      <c r="A61" s="9">
        <v>53</v>
      </c>
      <c r="B61" s="27" t="s">
        <v>135</v>
      </c>
      <c r="C61" s="23" t="s">
        <v>136</v>
      </c>
      <c r="D61" s="7" t="s">
        <v>31</v>
      </c>
      <c r="E61" s="24" t="s">
        <v>353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</row>
    <row r="62" spans="1:11" s="22" customFormat="1" x14ac:dyDescent="0.2">
      <c r="A62" s="9">
        <v>54</v>
      </c>
      <c r="B62" s="80" t="s">
        <v>379</v>
      </c>
      <c r="C62" s="28" t="s">
        <v>138</v>
      </c>
      <c r="D62" s="7" t="s">
        <v>139</v>
      </c>
      <c r="E62" s="24" t="s">
        <v>353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</row>
    <row r="63" spans="1:11" s="22" customFormat="1" ht="25.5" x14ac:dyDescent="0.2">
      <c r="A63" s="9">
        <v>55</v>
      </c>
      <c r="B63" s="80" t="s">
        <v>380</v>
      </c>
      <c r="C63" s="28" t="s">
        <v>141</v>
      </c>
      <c r="D63" s="7" t="s">
        <v>139</v>
      </c>
      <c r="E63" s="24" t="s">
        <v>357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</row>
    <row r="64" spans="1:11" s="22" customFormat="1" ht="25.5" x14ac:dyDescent="0.2">
      <c r="A64" s="9">
        <v>56</v>
      </c>
      <c r="B64" s="27" t="s">
        <v>381</v>
      </c>
      <c r="C64" s="23" t="s">
        <v>143</v>
      </c>
      <c r="D64" s="7" t="s">
        <v>88</v>
      </c>
      <c r="E64" s="24" t="s">
        <v>357</v>
      </c>
      <c r="F64" s="25">
        <v>5277</v>
      </c>
      <c r="G64" s="25">
        <v>1982</v>
      </c>
      <c r="H64" s="25">
        <v>8199</v>
      </c>
      <c r="I64" s="25">
        <v>0</v>
      </c>
      <c r="J64" s="26">
        <v>1807</v>
      </c>
      <c r="K64" s="25">
        <v>1807</v>
      </c>
    </row>
    <row r="65" spans="1:11" s="22" customFormat="1" ht="25.5" x14ac:dyDescent="0.2">
      <c r="A65" s="9">
        <v>57</v>
      </c>
      <c r="B65" s="80" t="s">
        <v>382</v>
      </c>
      <c r="C65" s="28" t="s">
        <v>145</v>
      </c>
      <c r="D65" s="7" t="s">
        <v>31</v>
      </c>
      <c r="E65" s="24" t="s">
        <v>353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</row>
    <row r="66" spans="1:11" s="22" customFormat="1" ht="25.5" x14ac:dyDescent="0.2">
      <c r="A66" s="9">
        <v>58</v>
      </c>
      <c r="B66" s="80" t="s">
        <v>383</v>
      </c>
      <c r="C66" s="28" t="s">
        <v>147</v>
      </c>
      <c r="D66" s="30" t="s">
        <v>139</v>
      </c>
      <c r="E66" s="24" t="s">
        <v>353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</row>
    <row r="67" spans="1:11" s="22" customFormat="1" ht="25.5" x14ac:dyDescent="0.2">
      <c r="A67" s="9">
        <v>59</v>
      </c>
      <c r="B67" s="80" t="s">
        <v>384</v>
      </c>
      <c r="C67" s="28" t="s">
        <v>149</v>
      </c>
      <c r="D67" s="7" t="s">
        <v>31</v>
      </c>
      <c r="E67" s="24" t="s">
        <v>353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</row>
    <row r="68" spans="1:11" s="22" customFormat="1" ht="25.5" x14ac:dyDescent="0.2">
      <c r="A68" s="9">
        <v>60</v>
      </c>
      <c r="B68" s="80" t="s">
        <v>385</v>
      </c>
      <c r="C68" s="28" t="s">
        <v>151</v>
      </c>
      <c r="D68" s="7" t="s">
        <v>31</v>
      </c>
      <c r="E68" s="24" t="s">
        <v>353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</row>
    <row r="69" spans="1:11" s="22" customFormat="1" x14ac:dyDescent="0.2">
      <c r="A69" s="9">
        <v>61</v>
      </c>
      <c r="B69" s="80" t="s">
        <v>386</v>
      </c>
      <c r="C69" s="28" t="s">
        <v>153</v>
      </c>
      <c r="D69" s="7" t="s">
        <v>31</v>
      </c>
      <c r="E69" s="24" t="s">
        <v>353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</row>
    <row r="70" spans="1:11" s="22" customFormat="1" x14ac:dyDescent="0.2">
      <c r="A70" s="9">
        <v>62</v>
      </c>
      <c r="B70" s="27" t="s">
        <v>387</v>
      </c>
      <c r="C70" s="23" t="s">
        <v>155</v>
      </c>
      <c r="D70" s="7" t="s">
        <v>20</v>
      </c>
      <c r="E70" s="24" t="s">
        <v>353</v>
      </c>
      <c r="F70" s="25">
        <v>0</v>
      </c>
      <c r="G70" s="25">
        <v>3</v>
      </c>
      <c r="H70" s="25">
        <v>276</v>
      </c>
      <c r="I70" s="25"/>
      <c r="J70" s="26">
        <v>216</v>
      </c>
      <c r="K70" s="25">
        <v>0</v>
      </c>
    </row>
    <row r="71" spans="1:11" s="22" customFormat="1" x14ac:dyDescent="0.2">
      <c r="A71" s="9">
        <v>63</v>
      </c>
      <c r="B71" s="27" t="s">
        <v>388</v>
      </c>
      <c r="C71" s="23" t="s">
        <v>157</v>
      </c>
      <c r="D71" s="7" t="s">
        <v>31</v>
      </c>
      <c r="E71" s="24" t="s">
        <v>354</v>
      </c>
      <c r="F71" s="25">
        <v>0</v>
      </c>
      <c r="G71" s="25">
        <v>0.8</v>
      </c>
      <c r="H71" s="25">
        <v>27.5100002288818</v>
      </c>
      <c r="I71" s="25">
        <v>27.5100002288818</v>
      </c>
      <c r="J71" s="26">
        <v>11.4700002670288</v>
      </c>
      <c r="K71" s="25">
        <v>0</v>
      </c>
    </row>
    <row r="72" spans="1:11" s="22" customFormat="1" x14ac:dyDescent="0.2">
      <c r="A72" s="9">
        <v>64</v>
      </c>
      <c r="B72" s="27" t="s">
        <v>389</v>
      </c>
      <c r="C72" s="23" t="s">
        <v>159</v>
      </c>
      <c r="D72" s="7" t="s">
        <v>160</v>
      </c>
      <c r="E72" s="24" t="s">
        <v>353</v>
      </c>
      <c r="F72" s="25">
        <v>0</v>
      </c>
      <c r="G72" s="25">
        <v>0</v>
      </c>
      <c r="H72" s="25">
        <v>109.44000244140599</v>
      </c>
      <c r="I72" s="25">
        <v>109.44000244140599</v>
      </c>
      <c r="J72" s="26">
        <v>165.169998168945</v>
      </c>
      <c r="K72" s="25">
        <v>0</v>
      </c>
    </row>
    <row r="73" spans="1:11" s="22" customFormat="1" ht="25.5" x14ac:dyDescent="0.2">
      <c r="A73" s="9">
        <v>65</v>
      </c>
      <c r="B73" s="27" t="s">
        <v>390</v>
      </c>
      <c r="C73" s="23" t="s">
        <v>162</v>
      </c>
      <c r="D73" s="7" t="s">
        <v>20</v>
      </c>
      <c r="E73" s="24" t="s">
        <v>354</v>
      </c>
      <c r="F73" s="25">
        <v>0</v>
      </c>
      <c r="G73" s="25">
        <v>51.5</v>
      </c>
      <c r="H73" s="25">
        <v>171.10000610351599</v>
      </c>
      <c r="I73" s="25">
        <v>171.10000610351599</v>
      </c>
      <c r="J73" s="26">
        <v>40.400001525878899</v>
      </c>
      <c r="K73" s="25">
        <v>0</v>
      </c>
    </row>
    <row r="74" spans="1:11" s="22" customFormat="1" x14ac:dyDescent="0.2">
      <c r="A74" s="9">
        <v>66</v>
      </c>
      <c r="B74" s="27" t="s">
        <v>391</v>
      </c>
      <c r="C74" s="23" t="s">
        <v>164</v>
      </c>
      <c r="D74" s="7" t="s">
        <v>31</v>
      </c>
      <c r="E74" s="24" t="s">
        <v>353</v>
      </c>
      <c r="F74" s="25">
        <v>0</v>
      </c>
      <c r="G74" s="25">
        <v>7</v>
      </c>
      <c r="H74" s="25">
        <v>33.630001068115199</v>
      </c>
      <c r="I74" s="25">
        <v>0</v>
      </c>
      <c r="J74" s="26">
        <v>39.509998321533203</v>
      </c>
      <c r="K74" s="25">
        <v>16.659999847412099</v>
      </c>
    </row>
    <row r="75" spans="1:11" s="22" customFormat="1" x14ac:dyDescent="0.2">
      <c r="A75" s="9">
        <v>67</v>
      </c>
      <c r="B75" s="27" t="s">
        <v>392</v>
      </c>
      <c r="C75" s="23" t="s">
        <v>166</v>
      </c>
      <c r="D75" s="7" t="s">
        <v>20</v>
      </c>
      <c r="E75" s="24" t="s">
        <v>354</v>
      </c>
      <c r="F75" s="25">
        <v>0</v>
      </c>
      <c r="G75" s="25">
        <v>15</v>
      </c>
      <c r="H75" s="25">
        <v>0</v>
      </c>
      <c r="I75" s="25">
        <v>0</v>
      </c>
      <c r="J75" s="26">
        <v>345</v>
      </c>
      <c r="K75" s="25">
        <v>246</v>
      </c>
    </row>
    <row r="76" spans="1:11" s="22" customFormat="1" ht="25.5" x14ac:dyDescent="0.2">
      <c r="A76" s="9">
        <v>68</v>
      </c>
      <c r="B76" s="27" t="s">
        <v>393</v>
      </c>
      <c r="C76" s="23" t="s">
        <v>168</v>
      </c>
      <c r="D76" s="7" t="s">
        <v>25</v>
      </c>
      <c r="E76" s="24" t="s">
        <v>354</v>
      </c>
      <c r="F76" s="25">
        <v>0</v>
      </c>
      <c r="G76" s="25">
        <v>2.88</v>
      </c>
      <c r="H76" s="25">
        <v>1.3999999761581401</v>
      </c>
      <c r="I76" s="25">
        <v>0</v>
      </c>
      <c r="J76" s="26">
        <v>0.479999989271164</v>
      </c>
      <c r="K76" s="25">
        <v>0</v>
      </c>
    </row>
    <row r="77" spans="1:11" s="22" customFormat="1" ht="13.5" thickBot="1" x14ac:dyDescent="0.25">
      <c r="A77" s="31">
        <v>69</v>
      </c>
      <c r="B77" s="81" t="s">
        <v>169</v>
      </c>
      <c r="C77" s="32" t="s">
        <v>170</v>
      </c>
      <c r="D77" s="33" t="s">
        <v>88</v>
      </c>
      <c r="E77" s="34" t="s">
        <v>357</v>
      </c>
      <c r="F77" s="35">
        <v>0</v>
      </c>
      <c r="G77" s="35">
        <v>11</v>
      </c>
      <c r="H77" s="35">
        <v>266.969995498657</v>
      </c>
      <c r="I77" s="35">
        <v>115</v>
      </c>
      <c r="J77" s="36">
        <v>439.33999633789028</v>
      </c>
      <c r="K77" s="35">
        <v>0</v>
      </c>
    </row>
    <row r="78" spans="1:11" ht="15.75" customHeight="1" thickBot="1" x14ac:dyDescent="0.25">
      <c r="A78" s="203" t="s">
        <v>171</v>
      </c>
      <c r="B78" s="204"/>
      <c r="C78" s="37"/>
      <c r="D78" s="38"/>
      <c r="E78" s="38"/>
      <c r="F78" s="39">
        <f t="shared" ref="F78:K78" si="0">SUM(F9:F77)</f>
        <v>10059.493200000001</v>
      </c>
      <c r="G78" s="39">
        <f t="shared" si="0"/>
        <v>3073.8972000000003</v>
      </c>
      <c r="H78" s="39">
        <f t="shared" si="0"/>
        <v>30987.08759570121</v>
      </c>
      <c r="I78" s="39">
        <f t="shared" si="0"/>
        <v>2087.159017871857</v>
      </c>
      <c r="J78" s="39">
        <f t="shared" si="0"/>
        <v>12266.527430623773</v>
      </c>
      <c r="K78" s="40">
        <f t="shared" si="0"/>
        <v>2635.15999341011</v>
      </c>
    </row>
    <row r="79" spans="1:11" ht="13.5" thickBot="1" x14ac:dyDescent="0.25">
      <c r="A79" s="205" t="s">
        <v>394</v>
      </c>
      <c r="B79" s="206"/>
      <c r="C79" s="206"/>
      <c r="D79" s="206"/>
      <c r="E79" s="206"/>
      <c r="F79" s="206"/>
      <c r="G79" s="206"/>
      <c r="H79" s="206"/>
      <c r="I79" s="206"/>
      <c r="J79" s="206"/>
      <c r="K79" s="207"/>
    </row>
    <row r="80" spans="1:11" x14ac:dyDescent="0.2">
      <c r="A80" s="41">
        <v>1</v>
      </c>
      <c r="B80" s="42" t="s">
        <v>173</v>
      </c>
      <c r="C80" s="43" t="s">
        <v>174</v>
      </c>
      <c r="D80" s="42" t="s">
        <v>75</v>
      </c>
      <c r="E80" s="42" t="s">
        <v>395</v>
      </c>
      <c r="F80" s="20">
        <v>0</v>
      </c>
      <c r="G80" s="44">
        <v>37813</v>
      </c>
      <c r="H80" s="45">
        <v>6161</v>
      </c>
      <c r="I80" s="25">
        <v>0</v>
      </c>
      <c r="J80" s="46">
        <v>115816</v>
      </c>
      <c r="K80" s="25">
        <v>0</v>
      </c>
    </row>
    <row r="81" spans="1:11" x14ac:dyDescent="0.2">
      <c r="A81" s="47">
        <v>2</v>
      </c>
      <c r="B81" s="48" t="s">
        <v>396</v>
      </c>
      <c r="C81" s="49" t="s">
        <v>176</v>
      </c>
      <c r="D81" s="48" t="s">
        <v>57</v>
      </c>
      <c r="E81" s="48" t="s">
        <v>397</v>
      </c>
      <c r="F81" s="50">
        <v>11198</v>
      </c>
      <c r="G81" s="50">
        <v>14333.44</v>
      </c>
      <c r="H81" s="51">
        <v>2488728.0699999998</v>
      </c>
      <c r="I81" s="25">
        <v>0</v>
      </c>
      <c r="J81" s="52">
        <v>60498.75</v>
      </c>
      <c r="K81" s="25">
        <v>0</v>
      </c>
    </row>
    <row r="82" spans="1:11" x14ac:dyDescent="0.2">
      <c r="A82" s="47">
        <v>3</v>
      </c>
      <c r="B82" s="48" t="s">
        <v>177</v>
      </c>
      <c r="C82" s="49" t="s">
        <v>178</v>
      </c>
      <c r="D82" s="48" t="s">
        <v>179</v>
      </c>
      <c r="E82" s="48" t="s">
        <v>398</v>
      </c>
      <c r="F82" s="25">
        <v>0</v>
      </c>
      <c r="G82" s="25">
        <v>0</v>
      </c>
      <c r="H82" s="51">
        <v>1254699</v>
      </c>
      <c r="I82" s="25">
        <v>0</v>
      </c>
      <c r="J82" s="52">
        <v>60513.2</v>
      </c>
      <c r="K82" s="25">
        <v>0</v>
      </c>
    </row>
    <row r="83" spans="1:11" x14ac:dyDescent="0.2">
      <c r="A83" s="47">
        <v>4</v>
      </c>
      <c r="B83" s="48" t="s">
        <v>180</v>
      </c>
      <c r="C83" s="49" t="s">
        <v>181</v>
      </c>
      <c r="D83" s="48" t="s">
        <v>75</v>
      </c>
      <c r="E83" s="48" t="s">
        <v>399</v>
      </c>
      <c r="F83" s="25">
        <v>0</v>
      </c>
      <c r="G83" s="50">
        <v>8141.93</v>
      </c>
      <c r="H83" s="51">
        <v>32000</v>
      </c>
      <c r="I83" s="25">
        <v>0</v>
      </c>
      <c r="J83" s="52">
        <v>19549.21</v>
      </c>
      <c r="K83" s="53">
        <v>9843.52</v>
      </c>
    </row>
    <row r="84" spans="1:11" x14ac:dyDescent="0.2">
      <c r="A84" s="47">
        <v>5</v>
      </c>
      <c r="B84" s="48" t="s">
        <v>182</v>
      </c>
      <c r="C84" s="49" t="s">
        <v>183</v>
      </c>
      <c r="D84" s="48" t="s">
        <v>184</v>
      </c>
      <c r="E84" s="48" t="s">
        <v>400</v>
      </c>
      <c r="F84" s="25">
        <v>0</v>
      </c>
      <c r="G84" s="50">
        <v>14811.78</v>
      </c>
      <c r="H84" s="51">
        <v>48254</v>
      </c>
      <c r="I84" s="25">
        <v>0</v>
      </c>
      <c r="J84" s="52">
        <v>109460.28</v>
      </c>
      <c r="K84" s="25">
        <v>0</v>
      </c>
    </row>
    <row r="85" spans="1:11" x14ac:dyDescent="0.2">
      <c r="A85" s="47">
        <v>6</v>
      </c>
      <c r="B85" s="48" t="s">
        <v>401</v>
      </c>
      <c r="C85" s="49" t="s">
        <v>185</v>
      </c>
      <c r="D85" s="48" t="s">
        <v>186</v>
      </c>
      <c r="E85" s="48" t="s">
        <v>402</v>
      </c>
      <c r="F85" s="50">
        <v>54798.69</v>
      </c>
      <c r="G85" s="50">
        <v>1756.01</v>
      </c>
      <c r="H85" s="51">
        <v>28255.08</v>
      </c>
      <c r="I85" s="25">
        <v>0</v>
      </c>
      <c r="J85" s="52">
        <v>52343.18</v>
      </c>
      <c r="K85" s="25">
        <v>0</v>
      </c>
    </row>
    <row r="86" spans="1:11" ht="25.5" x14ac:dyDescent="0.2">
      <c r="A86" s="47">
        <v>7</v>
      </c>
      <c r="B86" s="48" t="s">
        <v>187</v>
      </c>
      <c r="C86" s="49" t="s">
        <v>188</v>
      </c>
      <c r="D86" s="48" t="s">
        <v>186</v>
      </c>
      <c r="E86" s="48" t="s">
        <v>403</v>
      </c>
      <c r="F86" s="25">
        <v>0</v>
      </c>
      <c r="G86" s="25">
        <v>0</v>
      </c>
      <c r="H86" s="54">
        <v>0</v>
      </c>
      <c r="I86" s="25">
        <v>0</v>
      </c>
      <c r="J86" s="52">
        <v>20975</v>
      </c>
      <c r="K86" s="25">
        <v>0</v>
      </c>
    </row>
    <row r="87" spans="1:11" x14ac:dyDescent="0.2">
      <c r="A87" s="47">
        <v>8</v>
      </c>
      <c r="B87" s="48" t="s">
        <v>189</v>
      </c>
      <c r="C87" s="49" t="s">
        <v>190</v>
      </c>
      <c r="D87" s="48" t="s">
        <v>184</v>
      </c>
      <c r="E87" s="48" t="s">
        <v>400</v>
      </c>
      <c r="F87" s="50"/>
      <c r="G87" s="50"/>
      <c r="H87" s="51">
        <v>53362</v>
      </c>
      <c r="I87" s="25">
        <v>0</v>
      </c>
      <c r="J87" s="52">
        <v>83217</v>
      </c>
      <c r="K87" s="25">
        <v>0</v>
      </c>
    </row>
    <row r="88" spans="1:11" x14ac:dyDescent="0.2">
      <c r="A88" s="47">
        <v>9</v>
      </c>
      <c r="B88" s="48" t="s">
        <v>191</v>
      </c>
      <c r="C88" s="49" t="s">
        <v>192</v>
      </c>
      <c r="D88" s="48" t="s">
        <v>57</v>
      </c>
      <c r="E88" s="48" t="s">
        <v>403</v>
      </c>
      <c r="F88" s="50">
        <v>46180</v>
      </c>
      <c r="G88" s="50">
        <v>231913</v>
      </c>
      <c r="H88" s="51">
        <v>178811</v>
      </c>
      <c r="I88" s="25">
        <v>0</v>
      </c>
      <c r="J88" s="52">
        <v>138222</v>
      </c>
      <c r="K88" s="25">
        <v>0</v>
      </c>
    </row>
    <row r="89" spans="1:11" x14ac:dyDescent="0.2">
      <c r="A89" s="47">
        <v>10</v>
      </c>
      <c r="B89" s="48" t="s">
        <v>194</v>
      </c>
      <c r="C89" s="49" t="s">
        <v>195</v>
      </c>
      <c r="D89" s="48" t="s">
        <v>184</v>
      </c>
      <c r="E89" s="48" t="s">
        <v>400</v>
      </c>
      <c r="F89" s="25">
        <v>0</v>
      </c>
      <c r="G89" s="25">
        <v>0</v>
      </c>
      <c r="H89" s="51">
        <v>18500</v>
      </c>
      <c r="I89" s="25">
        <v>0</v>
      </c>
      <c r="J89" s="52">
        <v>100335</v>
      </c>
      <c r="K89" s="25">
        <v>0</v>
      </c>
    </row>
    <row r="90" spans="1:11" x14ac:dyDescent="0.2">
      <c r="A90" s="47">
        <v>11</v>
      </c>
      <c r="B90" s="48" t="s">
        <v>196</v>
      </c>
      <c r="C90" s="49" t="s">
        <v>197</v>
      </c>
      <c r="D90" s="48" t="s">
        <v>186</v>
      </c>
      <c r="E90" s="48" t="s">
        <v>403</v>
      </c>
      <c r="F90" s="25">
        <v>0</v>
      </c>
      <c r="G90" s="25">
        <v>0</v>
      </c>
      <c r="H90" s="51">
        <v>146065</v>
      </c>
      <c r="I90" s="25">
        <v>0</v>
      </c>
      <c r="J90" s="52">
        <v>49528</v>
      </c>
      <c r="K90" s="25">
        <v>0</v>
      </c>
    </row>
    <row r="91" spans="1:11" x14ac:dyDescent="0.2">
      <c r="A91" s="47">
        <v>12</v>
      </c>
      <c r="B91" s="48" t="s">
        <v>404</v>
      </c>
      <c r="C91" s="49" t="s">
        <v>199</v>
      </c>
      <c r="D91" s="48" t="s">
        <v>75</v>
      </c>
      <c r="E91" s="48" t="s">
        <v>402</v>
      </c>
      <c r="F91" s="25">
        <v>0</v>
      </c>
      <c r="G91" s="25">
        <v>0</v>
      </c>
      <c r="H91" s="51">
        <v>200000</v>
      </c>
      <c r="I91" s="25">
        <v>0</v>
      </c>
      <c r="J91" s="52">
        <v>38282.313000000002</v>
      </c>
      <c r="K91" s="25">
        <v>0</v>
      </c>
    </row>
    <row r="92" spans="1:11" x14ac:dyDescent="0.2">
      <c r="A92" s="47">
        <v>13</v>
      </c>
      <c r="B92" s="48" t="s">
        <v>200</v>
      </c>
      <c r="C92" s="49" t="s">
        <v>201</v>
      </c>
      <c r="D92" s="48" t="s">
        <v>184</v>
      </c>
      <c r="E92" s="48" t="s">
        <v>400</v>
      </c>
      <c r="F92" s="25">
        <v>0</v>
      </c>
      <c r="G92" s="50">
        <v>50248</v>
      </c>
      <c r="H92" s="51">
        <v>3721521</v>
      </c>
      <c r="I92" s="25">
        <v>0</v>
      </c>
      <c r="J92" s="52">
        <v>359339.6</v>
      </c>
      <c r="K92" s="53">
        <v>101704.6</v>
      </c>
    </row>
    <row r="93" spans="1:11" x14ac:dyDescent="0.2">
      <c r="A93" s="47">
        <v>14</v>
      </c>
      <c r="B93" s="48" t="s">
        <v>202</v>
      </c>
      <c r="C93" s="49" t="s">
        <v>203</v>
      </c>
      <c r="D93" s="48" t="s">
        <v>25</v>
      </c>
      <c r="E93" s="48" t="s">
        <v>402</v>
      </c>
      <c r="F93" s="25">
        <v>0</v>
      </c>
      <c r="G93" s="50">
        <v>3696</v>
      </c>
      <c r="H93" s="51">
        <v>71956.3</v>
      </c>
      <c r="I93" s="25">
        <v>0</v>
      </c>
      <c r="J93" s="52">
        <v>19721.099999999999</v>
      </c>
      <c r="K93" s="53">
        <v>6142.2</v>
      </c>
    </row>
    <row r="94" spans="1:11" ht="25.5" x14ac:dyDescent="0.2">
      <c r="A94" s="47">
        <v>15</v>
      </c>
      <c r="B94" s="48" t="s">
        <v>205</v>
      </c>
      <c r="C94" s="49" t="s">
        <v>206</v>
      </c>
      <c r="D94" s="48" t="s">
        <v>57</v>
      </c>
      <c r="E94" s="48" t="s">
        <v>403</v>
      </c>
      <c r="F94" s="25">
        <v>0</v>
      </c>
      <c r="G94" s="50">
        <v>10532</v>
      </c>
      <c r="H94" s="54">
        <v>0</v>
      </c>
      <c r="I94" s="25">
        <v>0</v>
      </c>
      <c r="J94" s="52">
        <v>542211</v>
      </c>
      <c r="K94" s="25">
        <v>0</v>
      </c>
    </row>
    <row r="95" spans="1:11" x14ac:dyDescent="0.2">
      <c r="A95" s="47">
        <v>16</v>
      </c>
      <c r="B95" s="48" t="s">
        <v>207</v>
      </c>
      <c r="C95" s="49" t="s">
        <v>208</v>
      </c>
      <c r="D95" s="48" t="s">
        <v>184</v>
      </c>
      <c r="E95" s="48" t="s">
        <v>400</v>
      </c>
      <c r="F95" s="25">
        <v>0</v>
      </c>
      <c r="G95" s="25">
        <v>0</v>
      </c>
      <c r="H95" s="51">
        <v>173306</v>
      </c>
      <c r="I95" s="25">
        <v>0</v>
      </c>
      <c r="J95" s="52">
        <v>79295</v>
      </c>
      <c r="K95" s="25">
        <v>0</v>
      </c>
    </row>
    <row r="96" spans="1:11" ht="25.5" x14ac:dyDescent="0.2">
      <c r="A96" s="47">
        <v>17</v>
      </c>
      <c r="B96" s="48" t="s">
        <v>209</v>
      </c>
      <c r="C96" s="49" t="s">
        <v>210</v>
      </c>
      <c r="D96" s="48" t="s">
        <v>28</v>
      </c>
      <c r="E96" s="48" t="s">
        <v>400</v>
      </c>
      <c r="F96" s="25">
        <v>0</v>
      </c>
      <c r="G96" s="25">
        <v>0</v>
      </c>
      <c r="H96" s="51">
        <v>42837</v>
      </c>
      <c r="I96" s="25">
        <v>0</v>
      </c>
      <c r="J96" s="52">
        <v>167104</v>
      </c>
      <c r="K96" s="25">
        <v>0</v>
      </c>
    </row>
    <row r="97" spans="1:11" x14ac:dyDescent="0.2">
      <c r="A97" s="47">
        <v>18</v>
      </c>
      <c r="B97" s="48" t="s">
        <v>211</v>
      </c>
      <c r="C97" s="49" t="s">
        <v>212</v>
      </c>
      <c r="D97" s="48" t="s">
        <v>28</v>
      </c>
      <c r="E97" s="48" t="s">
        <v>400</v>
      </c>
      <c r="F97" s="25">
        <v>0</v>
      </c>
      <c r="G97" s="25">
        <v>0</v>
      </c>
      <c r="H97" s="51">
        <v>35662</v>
      </c>
      <c r="I97" s="25">
        <v>0</v>
      </c>
      <c r="J97" s="52">
        <v>212453.64300000001</v>
      </c>
      <c r="K97" s="53">
        <v>19398.594000000001</v>
      </c>
    </row>
    <row r="98" spans="1:11" x14ac:dyDescent="0.2">
      <c r="A98" s="47">
        <v>19</v>
      </c>
      <c r="B98" s="48" t="s">
        <v>214</v>
      </c>
      <c r="C98" s="49" t="s">
        <v>215</v>
      </c>
      <c r="D98" s="48" t="s">
        <v>75</v>
      </c>
      <c r="E98" s="48" t="s">
        <v>395</v>
      </c>
      <c r="F98" s="50">
        <v>2900</v>
      </c>
      <c r="G98" s="50">
        <v>8914.2900000000009</v>
      </c>
      <c r="H98" s="51">
        <v>2000</v>
      </c>
      <c r="I98" s="25">
        <v>0</v>
      </c>
      <c r="J98" s="52">
        <v>22337.41</v>
      </c>
      <c r="K98" s="25">
        <v>0</v>
      </c>
    </row>
    <row r="99" spans="1:11" x14ac:dyDescent="0.2">
      <c r="A99" s="47">
        <v>20</v>
      </c>
      <c r="B99" s="48" t="s">
        <v>405</v>
      </c>
      <c r="C99" s="49" t="s">
        <v>216</v>
      </c>
      <c r="D99" s="48" t="s">
        <v>217</v>
      </c>
      <c r="E99" s="48" t="s">
        <v>395</v>
      </c>
      <c r="F99" s="25">
        <v>0</v>
      </c>
      <c r="G99" s="50">
        <v>10655</v>
      </c>
      <c r="H99" s="51">
        <v>10000</v>
      </c>
      <c r="I99" s="25">
        <v>0</v>
      </c>
      <c r="J99" s="52">
        <v>23780</v>
      </c>
      <c r="K99" s="25">
        <v>0</v>
      </c>
    </row>
    <row r="100" spans="1:11" x14ac:dyDescent="0.2">
      <c r="A100" s="47">
        <v>21</v>
      </c>
      <c r="B100" s="48" t="s">
        <v>218</v>
      </c>
      <c r="C100" s="49" t="s">
        <v>219</v>
      </c>
      <c r="D100" s="48" t="s">
        <v>57</v>
      </c>
      <c r="E100" s="48" t="s">
        <v>399</v>
      </c>
      <c r="F100" s="25">
        <v>0</v>
      </c>
      <c r="G100" s="50">
        <v>9427</v>
      </c>
      <c r="H100" s="51">
        <v>116647</v>
      </c>
      <c r="I100" s="25">
        <v>0</v>
      </c>
      <c r="J100" s="52">
        <v>23344</v>
      </c>
      <c r="K100" s="53">
        <v>23344</v>
      </c>
    </row>
    <row r="101" spans="1:11" x14ac:dyDescent="0.2">
      <c r="A101" s="47">
        <v>22</v>
      </c>
      <c r="B101" s="48" t="s">
        <v>220</v>
      </c>
      <c r="C101" s="49" t="s">
        <v>221</v>
      </c>
      <c r="D101" s="48" t="s">
        <v>217</v>
      </c>
      <c r="E101" s="48" t="s">
        <v>395</v>
      </c>
      <c r="F101" s="25">
        <v>0</v>
      </c>
      <c r="G101" s="50">
        <v>7590</v>
      </c>
      <c r="H101" s="51">
        <v>260830</v>
      </c>
      <c r="I101" s="25">
        <v>0</v>
      </c>
      <c r="J101" s="52">
        <v>11627</v>
      </c>
      <c r="K101" s="53">
        <v>11627</v>
      </c>
    </row>
    <row r="102" spans="1:11" x14ac:dyDescent="0.2">
      <c r="A102" s="47">
        <v>23</v>
      </c>
      <c r="B102" s="48" t="s">
        <v>222</v>
      </c>
      <c r="C102" s="49" t="s">
        <v>223</v>
      </c>
      <c r="D102" s="48" t="s">
        <v>179</v>
      </c>
      <c r="E102" s="48" t="s">
        <v>399</v>
      </c>
      <c r="F102" s="25">
        <v>0</v>
      </c>
      <c r="G102" s="25">
        <v>0</v>
      </c>
      <c r="H102" s="51"/>
      <c r="I102" s="25">
        <v>0</v>
      </c>
      <c r="J102" s="52">
        <v>591.18799999999999</v>
      </c>
      <c r="K102" s="25">
        <v>0</v>
      </c>
    </row>
    <row r="103" spans="1:11" x14ac:dyDescent="0.2">
      <c r="A103" s="47">
        <v>24</v>
      </c>
      <c r="B103" s="48" t="s">
        <v>224</v>
      </c>
      <c r="C103" s="49" t="s">
        <v>225</v>
      </c>
      <c r="D103" s="48" t="s">
        <v>28</v>
      </c>
      <c r="E103" s="48" t="s">
        <v>400</v>
      </c>
      <c r="F103" s="25">
        <v>0</v>
      </c>
      <c r="G103" s="25">
        <v>0</v>
      </c>
      <c r="H103" s="51">
        <v>106100</v>
      </c>
      <c r="I103" s="25">
        <v>0</v>
      </c>
      <c r="J103" s="52">
        <v>202793</v>
      </c>
      <c r="K103" s="25">
        <v>0</v>
      </c>
    </row>
    <row r="104" spans="1:11" x14ac:dyDescent="0.2">
      <c r="A104" s="47">
        <v>25</v>
      </c>
      <c r="B104" s="48" t="s">
        <v>226</v>
      </c>
      <c r="C104" s="49" t="s">
        <v>227</v>
      </c>
      <c r="D104" s="48" t="s">
        <v>25</v>
      </c>
      <c r="E104" s="48" t="s">
        <v>406</v>
      </c>
      <c r="F104" s="25">
        <v>0</v>
      </c>
      <c r="G104" s="25">
        <v>0</v>
      </c>
      <c r="H104" s="51">
        <v>51591</v>
      </c>
      <c r="I104" s="25">
        <v>0</v>
      </c>
      <c r="J104" s="52">
        <v>75517</v>
      </c>
      <c r="K104" s="53">
        <v>971</v>
      </c>
    </row>
    <row r="105" spans="1:11" x14ac:dyDescent="0.2">
      <c r="A105" s="47">
        <v>26</v>
      </c>
      <c r="B105" s="48" t="s">
        <v>228</v>
      </c>
      <c r="C105" s="49" t="s">
        <v>229</v>
      </c>
      <c r="D105" s="48" t="s">
        <v>184</v>
      </c>
      <c r="E105" s="48" t="s">
        <v>400</v>
      </c>
      <c r="F105" s="25">
        <v>0</v>
      </c>
      <c r="G105" s="25">
        <v>0</v>
      </c>
      <c r="H105" s="51">
        <v>34573</v>
      </c>
      <c r="I105" s="25">
        <v>0</v>
      </c>
      <c r="J105" s="52">
        <v>73237.8</v>
      </c>
      <c r="K105" s="25">
        <v>0</v>
      </c>
    </row>
    <row r="106" spans="1:11" x14ac:dyDescent="0.2">
      <c r="A106" s="47">
        <v>27</v>
      </c>
      <c r="B106" s="48" t="s">
        <v>230</v>
      </c>
      <c r="C106" s="49" t="s">
        <v>231</v>
      </c>
      <c r="D106" s="48" t="s">
        <v>57</v>
      </c>
      <c r="E106" s="48" t="s">
        <v>399</v>
      </c>
      <c r="F106" s="25">
        <v>0</v>
      </c>
      <c r="G106" s="50">
        <v>5353</v>
      </c>
      <c r="H106" s="51">
        <v>13618</v>
      </c>
      <c r="I106" s="25">
        <v>0</v>
      </c>
      <c r="J106" s="52">
        <v>128296</v>
      </c>
      <c r="K106" s="25">
        <v>0</v>
      </c>
    </row>
    <row r="107" spans="1:11" x14ac:dyDescent="0.2">
      <c r="A107" s="47">
        <v>28</v>
      </c>
      <c r="B107" s="48" t="s">
        <v>232</v>
      </c>
      <c r="C107" s="49" t="s">
        <v>233</v>
      </c>
      <c r="D107" s="48" t="s">
        <v>184</v>
      </c>
      <c r="E107" s="48" t="s">
        <v>400</v>
      </c>
      <c r="F107" s="25">
        <v>0</v>
      </c>
      <c r="G107" s="50"/>
      <c r="H107" s="51">
        <v>17194</v>
      </c>
      <c r="I107" s="25">
        <v>0</v>
      </c>
      <c r="J107" s="52">
        <v>15925</v>
      </c>
      <c r="K107" s="53">
        <v>6337</v>
      </c>
    </row>
    <row r="108" spans="1:11" x14ac:dyDescent="0.2">
      <c r="A108" s="47">
        <v>29</v>
      </c>
      <c r="B108" s="48" t="s">
        <v>234</v>
      </c>
      <c r="C108" s="49" t="s">
        <v>235</v>
      </c>
      <c r="D108" s="48" t="s">
        <v>217</v>
      </c>
      <c r="E108" s="48" t="s">
        <v>395</v>
      </c>
      <c r="F108" s="25">
        <v>0</v>
      </c>
      <c r="G108" s="50">
        <v>10577</v>
      </c>
      <c r="H108" s="51">
        <v>10136</v>
      </c>
      <c r="I108" s="25">
        <v>0</v>
      </c>
      <c r="J108" s="52">
        <v>14579</v>
      </c>
      <c r="K108" s="25">
        <v>0</v>
      </c>
    </row>
    <row r="109" spans="1:11" x14ac:dyDescent="0.2">
      <c r="A109" s="47">
        <v>30</v>
      </c>
      <c r="B109" s="48" t="s">
        <v>407</v>
      </c>
      <c r="C109" s="49" t="s">
        <v>237</v>
      </c>
      <c r="D109" s="48" t="s">
        <v>57</v>
      </c>
      <c r="E109" s="48" t="s">
        <v>395</v>
      </c>
      <c r="F109" s="25">
        <v>0</v>
      </c>
      <c r="G109" s="50"/>
      <c r="H109" s="51">
        <v>56597</v>
      </c>
      <c r="I109" s="25">
        <v>0</v>
      </c>
      <c r="J109" s="52">
        <v>100355</v>
      </c>
      <c r="K109" s="53">
        <v>100355</v>
      </c>
    </row>
    <row r="110" spans="1:11" x14ac:dyDescent="0.2">
      <c r="A110" s="47">
        <v>31</v>
      </c>
      <c r="B110" s="48" t="s">
        <v>238</v>
      </c>
      <c r="C110" s="49" t="s">
        <v>239</v>
      </c>
      <c r="D110" s="48" t="s">
        <v>179</v>
      </c>
      <c r="E110" s="48" t="s">
        <v>395</v>
      </c>
      <c r="F110" s="25">
        <v>0</v>
      </c>
      <c r="G110" s="50">
        <v>15472.59</v>
      </c>
      <c r="H110" s="51">
        <v>232000.49</v>
      </c>
      <c r="I110" s="25">
        <v>0</v>
      </c>
      <c r="J110" s="52">
        <v>10070.790000000001</v>
      </c>
      <c r="K110" s="25">
        <v>0</v>
      </c>
    </row>
    <row r="111" spans="1:11" x14ac:dyDescent="0.2">
      <c r="A111" s="47">
        <v>32</v>
      </c>
      <c r="B111" s="48" t="s">
        <v>240</v>
      </c>
      <c r="C111" s="49" t="s">
        <v>241</v>
      </c>
      <c r="D111" s="48" t="s">
        <v>217</v>
      </c>
      <c r="E111" s="48" t="s">
        <v>398</v>
      </c>
      <c r="F111" s="25">
        <v>0</v>
      </c>
      <c r="G111" s="50">
        <v>22142.864000000001</v>
      </c>
      <c r="H111" s="51">
        <v>11037.619999999999</v>
      </c>
      <c r="I111" s="25">
        <v>0</v>
      </c>
      <c r="J111" s="52">
        <v>7012.1220000000003</v>
      </c>
      <c r="K111" s="53">
        <v>1992.835</v>
      </c>
    </row>
    <row r="112" spans="1:11" x14ac:dyDescent="0.2">
      <c r="A112" s="47">
        <v>33</v>
      </c>
      <c r="B112" s="48" t="s">
        <v>243</v>
      </c>
      <c r="C112" s="55">
        <v>141240027762</v>
      </c>
      <c r="D112" s="48" t="s">
        <v>57</v>
      </c>
      <c r="E112" s="48" t="s">
        <v>395</v>
      </c>
      <c r="F112" s="25">
        <v>0</v>
      </c>
      <c r="G112" s="25">
        <v>0</v>
      </c>
      <c r="H112" s="54">
        <v>0</v>
      </c>
      <c r="I112" s="25">
        <v>0</v>
      </c>
      <c r="J112" s="25">
        <v>0</v>
      </c>
      <c r="K112" s="25">
        <v>0</v>
      </c>
    </row>
    <row r="113" spans="1:11" x14ac:dyDescent="0.2">
      <c r="A113" s="47">
        <v>34</v>
      </c>
      <c r="B113" s="48" t="s">
        <v>244</v>
      </c>
      <c r="C113" s="49" t="s">
        <v>245</v>
      </c>
      <c r="D113" s="48" t="s">
        <v>75</v>
      </c>
      <c r="E113" s="48" t="s">
        <v>403</v>
      </c>
      <c r="F113" s="25">
        <v>0</v>
      </c>
      <c r="G113" s="50">
        <v>17796.021000000001</v>
      </c>
      <c r="H113" s="51">
        <v>6658</v>
      </c>
      <c r="I113" s="25">
        <v>0</v>
      </c>
      <c r="J113" s="52">
        <v>12891.210999999999</v>
      </c>
      <c r="K113" s="25">
        <v>0</v>
      </c>
    </row>
    <row r="114" spans="1:11" x14ac:dyDescent="0.2">
      <c r="A114" s="47">
        <v>35</v>
      </c>
      <c r="B114" s="48" t="s">
        <v>408</v>
      </c>
      <c r="C114" s="49" t="s">
        <v>246</v>
      </c>
      <c r="D114" s="48" t="s">
        <v>179</v>
      </c>
      <c r="E114" s="48" t="s">
        <v>409</v>
      </c>
      <c r="F114" s="25">
        <v>0</v>
      </c>
      <c r="G114" s="50"/>
      <c r="H114" s="51">
        <v>541317</v>
      </c>
      <c r="I114" s="25">
        <v>0</v>
      </c>
      <c r="J114" s="52">
        <v>30168</v>
      </c>
      <c r="K114" s="53">
        <v>725</v>
      </c>
    </row>
    <row r="115" spans="1:11" x14ac:dyDescent="0.2">
      <c r="A115" s="47">
        <v>36</v>
      </c>
      <c r="B115" s="48" t="s">
        <v>247</v>
      </c>
      <c r="C115" s="49" t="s">
        <v>248</v>
      </c>
      <c r="D115" s="48" t="s">
        <v>57</v>
      </c>
      <c r="E115" s="48" t="s">
        <v>410</v>
      </c>
      <c r="F115" s="25">
        <v>0</v>
      </c>
      <c r="G115" s="50">
        <v>19492</v>
      </c>
      <c r="H115" s="51">
        <v>13228.4</v>
      </c>
      <c r="I115" s="25">
        <v>0</v>
      </c>
      <c r="J115" s="52">
        <v>10117.799999999999</v>
      </c>
      <c r="K115" s="25">
        <v>0</v>
      </c>
    </row>
    <row r="116" spans="1:11" x14ac:dyDescent="0.2">
      <c r="A116" s="47">
        <v>37</v>
      </c>
      <c r="B116" s="48" t="s">
        <v>411</v>
      </c>
      <c r="C116" s="49" t="s">
        <v>249</v>
      </c>
      <c r="D116" s="48" t="s">
        <v>57</v>
      </c>
      <c r="E116" s="48" t="s">
        <v>399</v>
      </c>
      <c r="F116" s="25">
        <v>0</v>
      </c>
      <c r="G116" s="50"/>
      <c r="H116" s="51">
        <v>2444.85</v>
      </c>
      <c r="I116" s="25">
        <v>0</v>
      </c>
      <c r="J116" s="52">
        <v>4144.7800000000007</v>
      </c>
      <c r="K116" s="25">
        <v>0</v>
      </c>
    </row>
    <row r="117" spans="1:11" x14ac:dyDescent="0.2">
      <c r="A117" s="47">
        <v>38</v>
      </c>
      <c r="B117" s="48" t="s">
        <v>250</v>
      </c>
      <c r="C117" s="56" t="s">
        <v>251</v>
      </c>
      <c r="D117" s="48" t="s">
        <v>186</v>
      </c>
      <c r="E117" s="48" t="s">
        <v>403</v>
      </c>
      <c r="F117" s="25">
        <v>0</v>
      </c>
      <c r="G117" s="50">
        <v>1157.76</v>
      </c>
      <c r="H117" s="51"/>
      <c r="I117" s="25">
        <v>0</v>
      </c>
      <c r="J117" s="52">
        <v>705.245</v>
      </c>
      <c r="K117" s="25">
        <v>0</v>
      </c>
    </row>
    <row r="118" spans="1:11" ht="25.5" x14ac:dyDescent="0.2">
      <c r="A118" s="47">
        <v>39</v>
      </c>
      <c r="B118" s="48" t="s">
        <v>252</v>
      </c>
      <c r="C118" s="49" t="s">
        <v>253</v>
      </c>
      <c r="D118" s="48" t="s">
        <v>179</v>
      </c>
      <c r="E118" s="48" t="s">
        <v>412</v>
      </c>
      <c r="F118" s="50">
        <v>26284.5</v>
      </c>
      <c r="G118" s="50">
        <v>4965.2</v>
      </c>
      <c r="H118" s="51">
        <v>6666</v>
      </c>
      <c r="I118" s="25">
        <v>0</v>
      </c>
      <c r="J118" s="52">
        <v>157455</v>
      </c>
      <c r="K118" s="25">
        <v>0</v>
      </c>
    </row>
    <row r="119" spans="1:11" x14ac:dyDescent="0.2">
      <c r="A119" s="47">
        <v>40</v>
      </c>
      <c r="B119" s="48" t="s">
        <v>254</v>
      </c>
      <c r="C119" s="55">
        <v>120440013634</v>
      </c>
      <c r="D119" s="48" t="s">
        <v>186</v>
      </c>
      <c r="E119" s="48" t="s">
        <v>403</v>
      </c>
      <c r="F119" s="25">
        <v>0</v>
      </c>
      <c r="G119" s="50"/>
      <c r="H119" s="51">
        <v>33397</v>
      </c>
      <c r="I119" s="25">
        <v>0</v>
      </c>
      <c r="J119" s="52">
        <v>25429</v>
      </c>
      <c r="K119" s="53">
        <v>25429</v>
      </c>
    </row>
    <row r="120" spans="1:11" x14ac:dyDescent="0.2">
      <c r="A120" s="47">
        <v>41</v>
      </c>
      <c r="B120" s="48" t="s">
        <v>255</v>
      </c>
      <c r="C120" s="49" t="s">
        <v>256</v>
      </c>
      <c r="D120" s="48" t="s">
        <v>75</v>
      </c>
      <c r="E120" s="48" t="s">
        <v>399</v>
      </c>
      <c r="F120" s="25">
        <v>0</v>
      </c>
      <c r="G120" s="25">
        <v>0</v>
      </c>
      <c r="H120" s="54">
        <v>0</v>
      </c>
      <c r="I120" s="25">
        <v>0</v>
      </c>
      <c r="J120" s="52"/>
      <c r="K120" s="25">
        <v>0</v>
      </c>
    </row>
    <row r="121" spans="1:11" ht="25.5" x14ac:dyDescent="0.2">
      <c r="A121" s="47">
        <v>42</v>
      </c>
      <c r="B121" s="48" t="s">
        <v>257</v>
      </c>
      <c r="C121" s="49" t="s">
        <v>258</v>
      </c>
      <c r="D121" s="48" t="s">
        <v>217</v>
      </c>
      <c r="E121" s="48" t="s">
        <v>413</v>
      </c>
      <c r="F121" s="25">
        <v>0</v>
      </c>
      <c r="G121" s="50">
        <v>1512</v>
      </c>
      <c r="H121" s="54">
        <v>0</v>
      </c>
      <c r="I121" s="25">
        <v>0</v>
      </c>
      <c r="J121" s="52">
        <v>3617</v>
      </c>
      <c r="K121" s="25">
        <v>0</v>
      </c>
    </row>
    <row r="122" spans="1:11" x14ac:dyDescent="0.2">
      <c r="A122" s="47">
        <v>43</v>
      </c>
      <c r="B122" s="48" t="s">
        <v>259</v>
      </c>
      <c r="C122" s="49" t="s">
        <v>260</v>
      </c>
      <c r="D122" s="48" t="s">
        <v>184</v>
      </c>
      <c r="E122" s="48" t="s">
        <v>403</v>
      </c>
      <c r="F122" s="25">
        <v>0</v>
      </c>
      <c r="G122" s="25">
        <v>0</v>
      </c>
      <c r="H122" s="54">
        <v>0</v>
      </c>
      <c r="I122" s="25">
        <v>0</v>
      </c>
      <c r="J122" s="52"/>
      <c r="K122" s="25">
        <v>0</v>
      </c>
    </row>
    <row r="123" spans="1:11" x14ac:dyDescent="0.2">
      <c r="A123" s="47">
        <v>44</v>
      </c>
      <c r="B123" s="48" t="s">
        <v>261</v>
      </c>
      <c r="C123" s="49" t="s">
        <v>262</v>
      </c>
      <c r="D123" s="48" t="s">
        <v>104</v>
      </c>
      <c r="E123" s="48" t="s">
        <v>414</v>
      </c>
      <c r="F123" s="25">
        <v>0</v>
      </c>
      <c r="G123" s="50">
        <v>1247</v>
      </c>
      <c r="H123" s="51">
        <v>669580</v>
      </c>
      <c r="I123" s="25">
        <v>0</v>
      </c>
      <c r="J123" s="52">
        <v>2238</v>
      </c>
      <c r="K123" s="53">
        <v>2238</v>
      </c>
    </row>
    <row r="124" spans="1:11" ht="38.25" x14ac:dyDescent="0.2">
      <c r="A124" s="47">
        <v>45</v>
      </c>
      <c r="B124" s="48" t="s">
        <v>263</v>
      </c>
      <c r="C124" s="49" t="s">
        <v>264</v>
      </c>
      <c r="D124" s="48" t="s">
        <v>75</v>
      </c>
      <c r="E124" s="48" t="s">
        <v>397</v>
      </c>
      <c r="F124" s="25">
        <v>0</v>
      </c>
      <c r="G124" s="50">
        <v>724.4</v>
      </c>
      <c r="H124" s="51"/>
      <c r="I124" s="25">
        <v>0</v>
      </c>
      <c r="J124" s="52">
        <v>1001.6</v>
      </c>
      <c r="K124" s="25">
        <v>0</v>
      </c>
    </row>
    <row r="125" spans="1:11" x14ac:dyDescent="0.2">
      <c r="A125" s="47">
        <v>46</v>
      </c>
      <c r="B125" s="48" t="s">
        <v>415</v>
      </c>
      <c r="C125" s="49" t="s">
        <v>265</v>
      </c>
      <c r="D125" s="48" t="s">
        <v>416</v>
      </c>
      <c r="E125" s="48" t="s">
        <v>417</v>
      </c>
      <c r="F125" s="25">
        <v>0</v>
      </c>
      <c r="G125" s="25">
        <v>0</v>
      </c>
      <c r="H125" s="51"/>
      <c r="I125" s="25">
        <v>0</v>
      </c>
      <c r="J125" s="52">
        <v>7056</v>
      </c>
      <c r="K125" s="25">
        <v>0</v>
      </c>
    </row>
    <row r="126" spans="1:11" x14ac:dyDescent="0.2">
      <c r="A126" s="47">
        <v>47</v>
      </c>
      <c r="B126" s="48" t="s">
        <v>266</v>
      </c>
      <c r="C126" s="49" t="s">
        <v>267</v>
      </c>
      <c r="D126" s="48" t="s">
        <v>57</v>
      </c>
      <c r="E126" s="48" t="s">
        <v>403</v>
      </c>
      <c r="F126" s="25">
        <v>0</v>
      </c>
      <c r="G126" s="25">
        <v>0</v>
      </c>
      <c r="H126" s="51">
        <v>90647</v>
      </c>
      <c r="I126" s="25">
        <v>0</v>
      </c>
      <c r="J126" s="52">
        <v>9209.2999999999993</v>
      </c>
      <c r="K126" s="53">
        <v>9209.2999999999993</v>
      </c>
    </row>
    <row r="127" spans="1:11" x14ac:dyDescent="0.2">
      <c r="A127" s="47">
        <v>48</v>
      </c>
      <c r="B127" s="57" t="s">
        <v>268</v>
      </c>
      <c r="C127" s="58" t="s">
        <v>269</v>
      </c>
      <c r="D127" s="48" t="s">
        <v>186</v>
      </c>
      <c r="E127" s="48" t="s">
        <v>395</v>
      </c>
      <c r="F127" s="25">
        <v>0</v>
      </c>
      <c r="G127" s="25">
        <v>0</v>
      </c>
      <c r="H127" s="51">
        <v>4334.6450000000004</v>
      </c>
      <c r="I127" s="25">
        <v>0</v>
      </c>
      <c r="J127" s="52">
        <v>1217.9000000000001</v>
      </c>
      <c r="K127" s="25">
        <v>0</v>
      </c>
    </row>
    <row r="128" spans="1:11" ht="25.5" x14ac:dyDescent="0.2">
      <c r="A128" s="47">
        <v>49</v>
      </c>
      <c r="B128" s="48" t="s">
        <v>418</v>
      </c>
      <c r="C128" s="49" t="s">
        <v>270</v>
      </c>
      <c r="D128" s="48" t="s">
        <v>179</v>
      </c>
      <c r="E128" s="48" t="s">
        <v>395</v>
      </c>
      <c r="F128" s="25">
        <v>0</v>
      </c>
      <c r="G128" s="25">
        <v>0</v>
      </c>
      <c r="H128" s="51">
        <v>20000</v>
      </c>
      <c r="I128" s="25">
        <v>0</v>
      </c>
      <c r="J128" s="52">
        <v>2169.02</v>
      </c>
      <c r="K128" s="25">
        <v>0</v>
      </c>
    </row>
    <row r="129" spans="1:11" ht="51" x14ac:dyDescent="0.2">
      <c r="A129" s="47">
        <v>50</v>
      </c>
      <c r="B129" s="59" t="s">
        <v>419</v>
      </c>
      <c r="C129" s="43" t="s">
        <v>271</v>
      </c>
      <c r="D129" s="48" t="s">
        <v>75</v>
      </c>
      <c r="E129" s="48" t="s">
        <v>395</v>
      </c>
      <c r="F129" s="25">
        <v>0</v>
      </c>
      <c r="G129" s="25">
        <v>0</v>
      </c>
      <c r="H129" s="51">
        <v>509.86</v>
      </c>
      <c r="I129" s="25">
        <v>0</v>
      </c>
      <c r="J129" s="52">
        <v>4514.8879999999999</v>
      </c>
      <c r="K129" s="25">
        <v>0</v>
      </c>
    </row>
    <row r="130" spans="1:11" x14ac:dyDescent="0.2">
      <c r="A130" s="47">
        <v>51</v>
      </c>
      <c r="B130" s="48" t="s">
        <v>272</v>
      </c>
      <c r="C130" s="49" t="s">
        <v>273</v>
      </c>
      <c r="D130" s="48" t="s">
        <v>75</v>
      </c>
      <c r="E130" s="48" t="s">
        <v>395</v>
      </c>
      <c r="F130" s="25">
        <v>0</v>
      </c>
      <c r="G130" s="50">
        <v>8914</v>
      </c>
      <c r="H130" s="51">
        <v>3033.3330000000001</v>
      </c>
      <c r="I130" s="25">
        <v>0</v>
      </c>
      <c r="J130" s="52">
        <v>18547.492999999999</v>
      </c>
      <c r="K130" s="25">
        <v>0</v>
      </c>
    </row>
    <row r="131" spans="1:11" x14ac:dyDescent="0.2">
      <c r="A131" s="47">
        <v>52</v>
      </c>
      <c r="B131" s="48" t="s">
        <v>274</v>
      </c>
      <c r="C131" s="49" t="s">
        <v>275</v>
      </c>
      <c r="D131" s="48" t="s">
        <v>179</v>
      </c>
      <c r="E131" s="48" t="s">
        <v>403</v>
      </c>
      <c r="F131" s="25">
        <v>0</v>
      </c>
      <c r="G131" s="25">
        <v>0</v>
      </c>
      <c r="H131" s="51">
        <v>10500</v>
      </c>
      <c r="I131" s="25">
        <v>0</v>
      </c>
      <c r="J131" s="52">
        <v>284</v>
      </c>
      <c r="K131" s="53">
        <v>284</v>
      </c>
    </row>
    <row r="132" spans="1:11" x14ac:dyDescent="0.2">
      <c r="A132" s="47">
        <v>53</v>
      </c>
      <c r="B132" s="48" t="s">
        <v>420</v>
      </c>
      <c r="C132" s="49" t="s">
        <v>276</v>
      </c>
      <c r="D132" s="48" t="s">
        <v>25</v>
      </c>
      <c r="E132" s="48" t="s">
        <v>402</v>
      </c>
      <c r="F132" s="25">
        <v>0</v>
      </c>
      <c r="G132" s="50">
        <v>2983.21</v>
      </c>
      <c r="H132" s="51">
        <v>263598.46000000002</v>
      </c>
      <c r="I132" s="25">
        <v>0</v>
      </c>
      <c r="J132" s="52">
        <v>227.14</v>
      </c>
      <c r="K132" s="25">
        <v>0</v>
      </c>
    </row>
    <row r="133" spans="1:11" x14ac:dyDescent="0.2">
      <c r="A133" s="47">
        <v>54</v>
      </c>
      <c r="B133" s="48" t="s">
        <v>277</v>
      </c>
      <c r="C133" s="49" t="s">
        <v>278</v>
      </c>
      <c r="D133" s="48" t="s">
        <v>186</v>
      </c>
      <c r="E133" s="48" t="s">
        <v>421</v>
      </c>
      <c r="F133" s="25">
        <v>0</v>
      </c>
      <c r="G133" s="50">
        <v>363</v>
      </c>
      <c r="H133" s="54">
        <v>0</v>
      </c>
      <c r="I133" s="25">
        <v>0</v>
      </c>
      <c r="J133" s="52">
        <v>6136</v>
      </c>
      <c r="K133" s="25">
        <v>0</v>
      </c>
    </row>
    <row r="134" spans="1:11" x14ac:dyDescent="0.2">
      <c r="A134" s="47">
        <v>55</v>
      </c>
      <c r="B134" s="48" t="s">
        <v>422</v>
      </c>
      <c r="C134" s="49" t="s">
        <v>279</v>
      </c>
      <c r="D134" s="48" t="s">
        <v>179</v>
      </c>
      <c r="E134" s="48" t="s">
        <v>395</v>
      </c>
      <c r="F134" s="25">
        <v>0</v>
      </c>
      <c r="G134" s="25">
        <v>0</v>
      </c>
      <c r="H134" s="51">
        <v>2000</v>
      </c>
      <c r="I134" s="25">
        <v>0</v>
      </c>
      <c r="J134" s="52">
        <v>3500.125</v>
      </c>
      <c r="K134" s="25">
        <v>0</v>
      </c>
    </row>
    <row r="135" spans="1:11" ht="25.5" x14ac:dyDescent="0.2">
      <c r="A135" s="47">
        <v>56</v>
      </c>
      <c r="B135" s="48" t="s">
        <v>280</v>
      </c>
      <c r="C135" s="49" t="s">
        <v>281</v>
      </c>
      <c r="D135" s="48" t="s">
        <v>179</v>
      </c>
      <c r="E135" s="48" t="s">
        <v>412</v>
      </c>
      <c r="F135" s="25">
        <v>0</v>
      </c>
      <c r="G135" s="25">
        <v>0</v>
      </c>
      <c r="H135" s="54">
        <v>0</v>
      </c>
      <c r="I135" s="25">
        <v>0</v>
      </c>
      <c r="J135" s="52">
        <v>42837</v>
      </c>
      <c r="K135" s="25">
        <v>0</v>
      </c>
    </row>
    <row r="136" spans="1:11" x14ac:dyDescent="0.2">
      <c r="A136" s="47">
        <v>57</v>
      </c>
      <c r="B136" s="48" t="s">
        <v>282</v>
      </c>
      <c r="C136" s="49" t="s">
        <v>283</v>
      </c>
      <c r="D136" s="48" t="s">
        <v>57</v>
      </c>
      <c r="E136" s="48" t="s">
        <v>423</v>
      </c>
      <c r="F136" s="25">
        <v>0</v>
      </c>
      <c r="G136" s="25">
        <v>0</v>
      </c>
      <c r="H136" s="51">
        <v>172</v>
      </c>
      <c r="I136" s="25">
        <v>0</v>
      </c>
      <c r="J136" s="52">
        <v>207</v>
      </c>
      <c r="K136" s="25">
        <v>0</v>
      </c>
    </row>
    <row r="137" spans="1:11" x14ac:dyDescent="0.2">
      <c r="A137" s="47">
        <v>58</v>
      </c>
      <c r="B137" s="48" t="s">
        <v>284</v>
      </c>
      <c r="C137" s="49" t="s">
        <v>285</v>
      </c>
      <c r="D137" s="48" t="s">
        <v>104</v>
      </c>
      <c r="E137" s="48" t="s">
        <v>424</v>
      </c>
      <c r="F137" s="25">
        <v>0</v>
      </c>
      <c r="G137" s="25">
        <v>0</v>
      </c>
      <c r="H137" s="51">
        <v>594.5</v>
      </c>
      <c r="I137" s="25">
        <v>0</v>
      </c>
      <c r="J137" s="52">
        <v>12019.569</v>
      </c>
      <c r="K137" s="25">
        <v>0</v>
      </c>
    </row>
    <row r="138" spans="1:11" ht="15" x14ac:dyDescent="0.2">
      <c r="A138" s="47">
        <v>59</v>
      </c>
      <c r="B138" s="48" t="s">
        <v>286</v>
      </c>
      <c r="C138" s="60">
        <v>991040000313</v>
      </c>
      <c r="D138" s="48" t="s">
        <v>104</v>
      </c>
      <c r="E138" s="48" t="s">
        <v>425</v>
      </c>
      <c r="F138" s="25">
        <v>0</v>
      </c>
      <c r="G138" s="25">
        <v>0</v>
      </c>
      <c r="H138" s="51"/>
      <c r="I138" s="25">
        <v>0</v>
      </c>
      <c r="J138" s="52"/>
      <c r="K138" s="25">
        <v>0</v>
      </c>
    </row>
    <row r="139" spans="1:11" x14ac:dyDescent="0.2">
      <c r="A139" s="47">
        <v>60</v>
      </c>
      <c r="B139" s="48" t="s">
        <v>287</v>
      </c>
      <c r="C139" s="49" t="s">
        <v>288</v>
      </c>
      <c r="D139" s="48" t="s">
        <v>426</v>
      </c>
      <c r="E139" s="48" t="s">
        <v>395</v>
      </c>
      <c r="F139" s="25">
        <v>0</v>
      </c>
      <c r="G139" s="25">
        <v>0</v>
      </c>
      <c r="H139" s="51"/>
      <c r="I139" s="25">
        <v>0</v>
      </c>
      <c r="J139" s="52"/>
      <c r="K139" s="25">
        <v>0</v>
      </c>
    </row>
    <row r="140" spans="1:11" x14ac:dyDescent="0.2">
      <c r="A140" s="47">
        <v>61</v>
      </c>
      <c r="B140" s="48" t="s">
        <v>289</v>
      </c>
      <c r="C140" s="49" t="s">
        <v>290</v>
      </c>
      <c r="D140" s="48" t="s">
        <v>75</v>
      </c>
      <c r="E140" s="48" t="s">
        <v>427</v>
      </c>
      <c r="F140" s="25">
        <v>0</v>
      </c>
      <c r="G140" s="25">
        <v>0</v>
      </c>
      <c r="H140" s="51"/>
      <c r="I140" s="25">
        <v>0</v>
      </c>
      <c r="J140" s="52"/>
      <c r="K140" s="25">
        <v>0</v>
      </c>
    </row>
    <row r="141" spans="1:11" x14ac:dyDescent="0.2">
      <c r="A141" s="47">
        <v>62</v>
      </c>
      <c r="B141" s="48" t="s">
        <v>428</v>
      </c>
      <c r="C141" s="49" t="s">
        <v>291</v>
      </c>
      <c r="D141" s="48" t="s">
        <v>104</v>
      </c>
      <c r="E141" s="48" t="s">
        <v>399</v>
      </c>
      <c r="F141" s="25">
        <v>0</v>
      </c>
      <c r="G141" s="25">
        <v>0</v>
      </c>
      <c r="H141" s="51">
        <v>17995.240000000002</v>
      </c>
      <c r="I141" s="25">
        <v>0</v>
      </c>
      <c r="J141" s="52">
        <v>3556.6</v>
      </c>
      <c r="K141" s="53">
        <v>3556.6</v>
      </c>
    </row>
    <row r="142" spans="1:11" ht="25.5" x14ac:dyDescent="0.2">
      <c r="A142" s="47">
        <v>63</v>
      </c>
      <c r="B142" s="48" t="s">
        <v>293</v>
      </c>
      <c r="C142" s="49" t="s">
        <v>294</v>
      </c>
      <c r="D142" s="48" t="s">
        <v>75</v>
      </c>
      <c r="E142" s="48" t="s">
        <v>429</v>
      </c>
      <c r="F142" s="25">
        <v>0</v>
      </c>
      <c r="G142" s="50">
        <v>1736</v>
      </c>
      <c r="H142" s="51">
        <v>2330.3000000000002</v>
      </c>
      <c r="I142" s="25">
        <v>0</v>
      </c>
      <c r="J142" s="52">
        <v>3533.7</v>
      </c>
      <c r="K142" s="25">
        <v>0</v>
      </c>
    </row>
    <row r="143" spans="1:11" x14ac:dyDescent="0.2">
      <c r="A143" s="47">
        <v>64</v>
      </c>
      <c r="B143" s="48" t="s">
        <v>295</v>
      </c>
      <c r="C143" s="49" t="s">
        <v>296</v>
      </c>
      <c r="D143" s="48" t="s">
        <v>57</v>
      </c>
      <c r="E143" s="48" t="s">
        <v>403</v>
      </c>
      <c r="F143" s="25">
        <v>0</v>
      </c>
      <c r="G143" s="25">
        <v>0</v>
      </c>
      <c r="H143" s="51">
        <v>3500</v>
      </c>
      <c r="I143" s="25">
        <v>0</v>
      </c>
      <c r="J143" s="52">
        <v>3354.56</v>
      </c>
      <c r="K143" s="25">
        <v>0</v>
      </c>
    </row>
    <row r="144" spans="1:11" x14ac:dyDescent="0.2">
      <c r="A144" s="47">
        <v>65</v>
      </c>
      <c r="B144" s="48" t="s">
        <v>430</v>
      </c>
      <c r="C144" s="49" t="s">
        <v>297</v>
      </c>
      <c r="D144" s="48" t="s">
        <v>57</v>
      </c>
      <c r="E144" s="48" t="s">
        <v>402</v>
      </c>
      <c r="F144" s="25">
        <v>0</v>
      </c>
      <c r="G144" s="25">
        <v>0</v>
      </c>
      <c r="H144" s="51">
        <v>16811</v>
      </c>
      <c r="I144" s="25">
        <v>0</v>
      </c>
      <c r="J144" s="52"/>
      <c r="K144" s="25">
        <v>0</v>
      </c>
    </row>
    <row r="145" spans="1:11" x14ac:dyDescent="0.2">
      <c r="A145" s="47">
        <v>66</v>
      </c>
      <c r="B145" s="48" t="s">
        <v>431</v>
      </c>
      <c r="C145" s="49" t="s">
        <v>298</v>
      </c>
      <c r="D145" s="48" t="s">
        <v>28</v>
      </c>
      <c r="E145" s="48" t="s">
        <v>432</v>
      </c>
      <c r="F145" s="25">
        <v>0</v>
      </c>
      <c r="G145" s="25">
        <v>0</v>
      </c>
      <c r="H145" s="51">
        <v>1000</v>
      </c>
      <c r="I145" s="25">
        <v>0</v>
      </c>
      <c r="J145" s="52">
        <v>9779.3770000000004</v>
      </c>
      <c r="K145" s="25">
        <v>0</v>
      </c>
    </row>
    <row r="146" spans="1:11" x14ac:dyDescent="0.2">
      <c r="A146" s="47">
        <v>67</v>
      </c>
      <c r="B146" s="48" t="s">
        <v>433</v>
      </c>
      <c r="C146" s="49" t="s">
        <v>299</v>
      </c>
      <c r="D146" s="48" t="s">
        <v>57</v>
      </c>
      <c r="E146" s="48" t="s">
        <v>402</v>
      </c>
      <c r="F146" s="25">
        <v>0</v>
      </c>
      <c r="G146" s="25">
        <v>0</v>
      </c>
      <c r="H146" s="51">
        <v>18440.099999999999</v>
      </c>
      <c r="I146" s="25">
        <v>0</v>
      </c>
      <c r="J146" s="52">
        <v>1257.2</v>
      </c>
      <c r="K146" s="25">
        <v>0</v>
      </c>
    </row>
    <row r="147" spans="1:11" x14ac:dyDescent="0.2">
      <c r="A147" s="47">
        <v>68</v>
      </c>
      <c r="B147" s="48" t="s">
        <v>434</v>
      </c>
      <c r="C147" s="49" t="s">
        <v>300</v>
      </c>
      <c r="D147" s="48" t="s">
        <v>57</v>
      </c>
      <c r="E147" s="48" t="s">
        <v>395</v>
      </c>
      <c r="F147" s="25">
        <v>0</v>
      </c>
      <c r="G147" s="25">
        <v>0</v>
      </c>
      <c r="H147" s="51">
        <v>4000</v>
      </c>
      <c r="I147" s="25">
        <v>0</v>
      </c>
      <c r="J147" s="52">
        <v>4449.8960000000006</v>
      </c>
      <c r="K147" s="25">
        <v>0</v>
      </c>
    </row>
    <row r="148" spans="1:11" x14ac:dyDescent="0.2">
      <c r="A148" s="47">
        <v>69</v>
      </c>
      <c r="B148" s="48" t="s">
        <v>301</v>
      </c>
      <c r="C148" s="49" t="s">
        <v>302</v>
      </c>
      <c r="D148" s="48" t="s">
        <v>57</v>
      </c>
      <c r="E148" s="48" t="s">
        <v>403</v>
      </c>
      <c r="F148" s="25">
        <v>0</v>
      </c>
      <c r="G148" s="25">
        <v>0</v>
      </c>
      <c r="H148" s="51">
        <v>1500</v>
      </c>
      <c r="I148" s="25">
        <v>0</v>
      </c>
      <c r="J148" s="52">
        <v>728.03599999999994</v>
      </c>
      <c r="K148" s="25">
        <v>0</v>
      </c>
    </row>
    <row r="149" spans="1:11" x14ac:dyDescent="0.2">
      <c r="A149" s="47">
        <v>70</v>
      </c>
      <c r="B149" s="48" t="s">
        <v>303</v>
      </c>
      <c r="C149" s="49" t="s">
        <v>304</v>
      </c>
      <c r="D149" s="48" t="s">
        <v>104</v>
      </c>
      <c r="E149" s="48" t="s">
        <v>395</v>
      </c>
      <c r="F149" s="25">
        <v>0</v>
      </c>
      <c r="G149" s="25">
        <v>0</v>
      </c>
      <c r="H149" s="51">
        <v>11511.85</v>
      </c>
      <c r="I149" s="25">
        <v>0</v>
      </c>
      <c r="J149" s="52">
        <v>1768.9</v>
      </c>
      <c r="K149" s="25">
        <v>0</v>
      </c>
    </row>
    <row r="150" spans="1:11" x14ac:dyDescent="0.2">
      <c r="A150" s="47">
        <v>71</v>
      </c>
      <c r="B150" s="48" t="s">
        <v>435</v>
      </c>
      <c r="C150" s="49" t="s">
        <v>305</v>
      </c>
      <c r="D150" s="48" t="s">
        <v>25</v>
      </c>
      <c r="E150" s="48" t="s">
        <v>398</v>
      </c>
      <c r="F150" s="25">
        <v>0</v>
      </c>
      <c r="G150" s="25">
        <v>0</v>
      </c>
      <c r="H150" s="51">
        <v>9500</v>
      </c>
      <c r="I150" s="25">
        <v>0</v>
      </c>
      <c r="J150" s="52">
        <v>2034</v>
      </c>
      <c r="K150" s="25">
        <v>0</v>
      </c>
    </row>
    <row r="151" spans="1:11" x14ac:dyDescent="0.2">
      <c r="A151" s="47">
        <v>72</v>
      </c>
      <c r="B151" s="48" t="s">
        <v>436</v>
      </c>
      <c r="C151" s="49" t="s">
        <v>306</v>
      </c>
      <c r="D151" s="48" t="s">
        <v>104</v>
      </c>
      <c r="E151" s="48" t="s">
        <v>395</v>
      </c>
      <c r="F151" s="25">
        <v>0</v>
      </c>
      <c r="G151" s="25">
        <v>0</v>
      </c>
      <c r="H151" s="51">
        <v>2000</v>
      </c>
      <c r="I151" s="25">
        <v>0</v>
      </c>
      <c r="J151" s="52">
        <v>1428.19</v>
      </c>
      <c r="K151" s="53">
        <v>1428.19</v>
      </c>
    </row>
    <row r="152" spans="1:11" x14ac:dyDescent="0.2">
      <c r="A152" s="47">
        <v>73</v>
      </c>
      <c r="B152" s="48" t="s">
        <v>307</v>
      </c>
      <c r="C152" s="49" t="s">
        <v>308</v>
      </c>
      <c r="D152" s="48" t="s">
        <v>57</v>
      </c>
      <c r="E152" s="48" t="s">
        <v>437</v>
      </c>
      <c r="F152" s="25">
        <v>0</v>
      </c>
      <c r="G152" s="25">
        <v>0</v>
      </c>
      <c r="H152" s="54">
        <v>0</v>
      </c>
      <c r="I152" s="25">
        <v>0</v>
      </c>
      <c r="J152" s="52">
        <v>852</v>
      </c>
      <c r="K152" s="25">
        <v>0</v>
      </c>
    </row>
    <row r="153" spans="1:11" x14ac:dyDescent="0.2">
      <c r="A153" s="47">
        <v>74</v>
      </c>
      <c r="B153" s="48" t="s">
        <v>309</v>
      </c>
      <c r="C153" s="49" t="s">
        <v>310</v>
      </c>
      <c r="D153" s="48" t="s">
        <v>57</v>
      </c>
      <c r="E153" s="48" t="s">
        <v>403</v>
      </c>
      <c r="F153" s="25">
        <v>0</v>
      </c>
      <c r="G153" s="25">
        <v>0</v>
      </c>
      <c r="H153" s="51">
        <v>9947</v>
      </c>
      <c r="I153" s="25">
        <v>0</v>
      </c>
      <c r="J153" s="52"/>
      <c r="K153" s="25">
        <v>0</v>
      </c>
    </row>
    <row r="154" spans="1:11" x14ac:dyDescent="0.2">
      <c r="A154" s="47">
        <v>75</v>
      </c>
      <c r="B154" s="48" t="s">
        <v>311</v>
      </c>
      <c r="C154" s="49" t="s">
        <v>312</v>
      </c>
      <c r="D154" s="48" t="s">
        <v>57</v>
      </c>
      <c r="E154" s="48" t="s">
        <v>395</v>
      </c>
      <c r="F154" s="25">
        <v>0</v>
      </c>
      <c r="G154" s="50">
        <v>2100</v>
      </c>
      <c r="H154" s="51">
        <v>9780</v>
      </c>
      <c r="I154" s="25">
        <v>0</v>
      </c>
      <c r="J154" s="52">
        <v>682</v>
      </c>
      <c r="K154" s="53">
        <v>682</v>
      </c>
    </row>
    <row r="155" spans="1:11" x14ac:dyDescent="0.2">
      <c r="A155" s="47">
        <v>76</v>
      </c>
      <c r="B155" s="48" t="s">
        <v>313</v>
      </c>
      <c r="C155" s="49" t="s">
        <v>314</v>
      </c>
      <c r="D155" s="48" t="s">
        <v>57</v>
      </c>
      <c r="E155" s="48" t="s">
        <v>395</v>
      </c>
      <c r="F155" s="25">
        <v>0</v>
      </c>
      <c r="G155" s="25">
        <v>0</v>
      </c>
      <c r="H155" s="54">
        <v>0</v>
      </c>
      <c r="I155" s="25">
        <v>0</v>
      </c>
      <c r="J155" s="52">
        <v>586</v>
      </c>
      <c r="K155" s="25">
        <v>0</v>
      </c>
    </row>
    <row r="156" spans="1:11" x14ac:dyDescent="0.2">
      <c r="A156" s="47">
        <v>77</v>
      </c>
      <c r="B156" s="48" t="s">
        <v>315</v>
      </c>
      <c r="C156" s="49" t="s">
        <v>316</v>
      </c>
      <c r="D156" s="48" t="s">
        <v>75</v>
      </c>
      <c r="E156" s="48" t="s">
        <v>402</v>
      </c>
      <c r="F156" s="25">
        <v>0</v>
      </c>
      <c r="G156" s="25">
        <v>0</v>
      </c>
      <c r="H156" s="54">
        <v>0</v>
      </c>
      <c r="I156" s="25">
        <v>0</v>
      </c>
      <c r="J156" s="52">
        <v>161</v>
      </c>
      <c r="K156" s="25">
        <v>0</v>
      </c>
    </row>
    <row r="157" spans="1:11" x14ac:dyDescent="0.2">
      <c r="A157" s="47">
        <v>78</v>
      </c>
      <c r="B157" s="48" t="s">
        <v>317</v>
      </c>
      <c r="C157" s="49" t="s">
        <v>318</v>
      </c>
      <c r="D157" s="48" t="s">
        <v>186</v>
      </c>
      <c r="E157" s="48" t="s">
        <v>438</v>
      </c>
      <c r="F157" s="25">
        <v>0</v>
      </c>
      <c r="G157" s="25">
        <v>0</v>
      </c>
      <c r="H157" s="51">
        <v>1480</v>
      </c>
      <c r="I157" s="25">
        <v>0</v>
      </c>
      <c r="J157" s="52"/>
      <c r="K157" s="25">
        <v>0</v>
      </c>
    </row>
    <row r="158" spans="1:11" x14ac:dyDescent="0.2">
      <c r="A158" s="47">
        <v>79</v>
      </c>
      <c r="B158" s="48" t="s">
        <v>319</v>
      </c>
      <c r="C158" s="49" t="s">
        <v>320</v>
      </c>
      <c r="D158" s="48" t="s">
        <v>186</v>
      </c>
      <c r="E158" s="48" t="s">
        <v>402</v>
      </c>
      <c r="F158" s="25">
        <v>0</v>
      </c>
      <c r="G158" s="50">
        <v>1032</v>
      </c>
      <c r="H158" s="51">
        <v>1560</v>
      </c>
      <c r="I158" s="25">
        <v>0</v>
      </c>
      <c r="J158" s="52">
        <v>961.89</v>
      </c>
      <c r="K158" s="25">
        <v>0</v>
      </c>
    </row>
    <row r="159" spans="1:11" x14ac:dyDescent="0.2">
      <c r="A159" s="47">
        <v>80</v>
      </c>
      <c r="B159" s="48" t="s">
        <v>321</v>
      </c>
      <c r="C159" s="49" t="s">
        <v>322</v>
      </c>
      <c r="D159" s="48" t="s">
        <v>57</v>
      </c>
      <c r="E159" s="48" t="s">
        <v>398</v>
      </c>
      <c r="F159" s="25">
        <v>0</v>
      </c>
      <c r="G159" s="25">
        <v>0</v>
      </c>
      <c r="H159" s="51">
        <v>14782.8</v>
      </c>
      <c r="I159" s="25">
        <v>0</v>
      </c>
      <c r="J159" s="52">
        <v>2900.57</v>
      </c>
      <c r="K159" s="25">
        <v>0</v>
      </c>
    </row>
    <row r="160" spans="1:11" x14ac:dyDescent="0.2">
      <c r="A160" s="47">
        <v>81</v>
      </c>
      <c r="B160" s="48" t="s">
        <v>323</v>
      </c>
      <c r="C160" s="49" t="s">
        <v>324</v>
      </c>
      <c r="D160" s="48" t="s">
        <v>28</v>
      </c>
      <c r="E160" s="48" t="s">
        <v>439</v>
      </c>
      <c r="F160" s="25">
        <v>0</v>
      </c>
      <c r="G160" s="25">
        <v>0</v>
      </c>
      <c r="H160" s="51">
        <v>1000</v>
      </c>
      <c r="I160" s="25">
        <v>0</v>
      </c>
      <c r="J160" s="52"/>
      <c r="K160" s="25">
        <v>0</v>
      </c>
    </row>
    <row r="161" spans="1:11" x14ac:dyDescent="0.2">
      <c r="A161" s="47">
        <v>82</v>
      </c>
      <c r="B161" s="48" t="s">
        <v>325</v>
      </c>
      <c r="C161" s="49" t="s">
        <v>326</v>
      </c>
      <c r="D161" s="48" t="s">
        <v>75</v>
      </c>
      <c r="E161" s="48" t="s">
        <v>395</v>
      </c>
      <c r="F161" s="25">
        <v>0</v>
      </c>
      <c r="G161" s="25">
        <v>0</v>
      </c>
      <c r="H161" s="51">
        <v>1000</v>
      </c>
      <c r="I161" s="25">
        <v>0</v>
      </c>
      <c r="J161" s="52">
        <v>816</v>
      </c>
      <c r="K161" s="25">
        <v>0</v>
      </c>
    </row>
    <row r="162" spans="1:11" x14ac:dyDescent="0.2">
      <c r="A162" s="47">
        <v>83</v>
      </c>
      <c r="B162" s="48" t="s">
        <v>327</v>
      </c>
      <c r="C162" s="49" t="s">
        <v>328</v>
      </c>
      <c r="D162" s="48" t="s">
        <v>75</v>
      </c>
      <c r="E162" s="48" t="s">
        <v>402</v>
      </c>
      <c r="F162" s="25">
        <v>0</v>
      </c>
      <c r="G162" s="25">
        <v>0</v>
      </c>
      <c r="H162" s="54">
        <v>0</v>
      </c>
      <c r="I162" s="25">
        <v>0</v>
      </c>
      <c r="J162" s="52"/>
      <c r="K162" s="25">
        <v>0</v>
      </c>
    </row>
    <row r="163" spans="1:11" x14ac:dyDescent="0.2">
      <c r="A163" s="47">
        <v>84</v>
      </c>
      <c r="B163" s="48" t="s">
        <v>329</v>
      </c>
      <c r="C163" s="49" t="s">
        <v>330</v>
      </c>
      <c r="D163" s="48" t="s">
        <v>426</v>
      </c>
      <c r="E163" s="48" t="s">
        <v>395</v>
      </c>
      <c r="F163" s="25">
        <v>0</v>
      </c>
      <c r="G163" s="25">
        <v>0</v>
      </c>
      <c r="H163" s="51">
        <v>1794</v>
      </c>
      <c r="I163" s="25">
        <v>0</v>
      </c>
      <c r="J163" s="52">
        <v>6494.44</v>
      </c>
      <c r="K163" s="53">
        <v>6194.4</v>
      </c>
    </row>
    <row r="164" spans="1:11" x14ac:dyDescent="0.2">
      <c r="A164" s="47">
        <v>85</v>
      </c>
      <c r="B164" s="48" t="s">
        <v>332</v>
      </c>
      <c r="C164" s="55">
        <v>130640000384</v>
      </c>
      <c r="D164" s="48" t="s">
        <v>184</v>
      </c>
      <c r="E164" s="48" t="s">
        <v>395</v>
      </c>
      <c r="F164" s="25">
        <v>0</v>
      </c>
      <c r="G164" s="25">
        <v>0</v>
      </c>
      <c r="H164" s="51">
        <v>7000</v>
      </c>
      <c r="I164" s="25">
        <v>0</v>
      </c>
      <c r="J164" s="52">
        <v>6974.8</v>
      </c>
      <c r="K164" s="25">
        <v>0</v>
      </c>
    </row>
    <row r="165" spans="1:11" x14ac:dyDescent="0.2">
      <c r="A165" s="47">
        <v>86</v>
      </c>
      <c r="B165" s="48" t="s">
        <v>333</v>
      </c>
      <c r="C165" s="49" t="s">
        <v>334</v>
      </c>
      <c r="D165" s="48" t="s">
        <v>184</v>
      </c>
      <c r="E165" s="48" t="s">
        <v>414</v>
      </c>
      <c r="F165" s="25">
        <v>0</v>
      </c>
      <c r="G165" s="25">
        <v>0</v>
      </c>
      <c r="H165" s="54">
        <v>0</v>
      </c>
      <c r="I165" s="25">
        <v>0</v>
      </c>
      <c r="J165" s="52"/>
      <c r="K165" s="25">
        <v>0</v>
      </c>
    </row>
    <row r="166" spans="1:11" x14ac:dyDescent="0.2">
      <c r="A166" s="47">
        <v>87</v>
      </c>
      <c r="B166" s="48" t="s">
        <v>440</v>
      </c>
      <c r="C166" s="49" t="s">
        <v>336</v>
      </c>
      <c r="D166" s="48" t="s">
        <v>75</v>
      </c>
      <c r="E166" s="48" t="s">
        <v>395</v>
      </c>
      <c r="F166" s="25">
        <v>0</v>
      </c>
      <c r="G166" s="25">
        <v>0</v>
      </c>
      <c r="H166" s="54">
        <v>0</v>
      </c>
      <c r="I166" s="25">
        <v>0</v>
      </c>
      <c r="J166" s="52">
        <v>586</v>
      </c>
      <c r="K166" s="25">
        <v>0</v>
      </c>
    </row>
    <row r="167" spans="1:11" x14ac:dyDescent="0.2">
      <c r="A167" s="47">
        <v>88</v>
      </c>
      <c r="B167" s="48" t="s">
        <v>441</v>
      </c>
      <c r="C167" s="49" t="s">
        <v>337</v>
      </c>
      <c r="D167" s="48" t="s">
        <v>25</v>
      </c>
      <c r="E167" s="48" t="s">
        <v>442</v>
      </c>
      <c r="F167" s="25">
        <v>0</v>
      </c>
      <c r="G167" s="25">
        <v>0</v>
      </c>
      <c r="H167" s="54">
        <v>0</v>
      </c>
      <c r="I167" s="25">
        <v>0</v>
      </c>
      <c r="J167" s="52"/>
      <c r="K167" s="25">
        <v>0</v>
      </c>
    </row>
    <row r="168" spans="1:11" ht="25.5" x14ac:dyDescent="0.2">
      <c r="A168" s="47">
        <v>89</v>
      </c>
      <c r="B168" s="48" t="s">
        <v>443</v>
      </c>
      <c r="C168" s="49" t="s">
        <v>338</v>
      </c>
      <c r="D168" s="48" t="s">
        <v>25</v>
      </c>
      <c r="E168" s="48" t="s">
        <v>444</v>
      </c>
      <c r="F168" s="25">
        <v>0</v>
      </c>
      <c r="G168" s="50">
        <v>593.75</v>
      </c>
      <c r="H168" s="51">
        <v>31295.05</v>
      </c>
      <c r="I168" s="25">
        <v>0</v>
      </c>
      <c r="J168" s="52">
        <v>5492.65</v>
      </c>
      <c r="K168" s="25">
        <v>0</v>
      </c>
    </row>
    <row r="169" spans="1:11" ht="13.5" thickBot="1" x14ac:dyDescent="0.25">
      <c r="A169" s="61">
        <v>90</v>
      </c>
      <c r="B169" s="62" t="s">
        <v>339</v>
      </c>
      <c r="C169" s="58" t="s">
        <v>340</v>
      </c>
      <c r="D169" s="57" t="s">
        <v>75</v>
      </c>
      <c r="E169" s="57" t="s">
        <v>395</v>
      </c>
      <c r="F169" s="63">
        <v>13181.33</v>
      </c>
      <c r="G169" s="63">
        <v>56005.759000000005</v>
      </c>
      <c r="H169" s="64">
        <v>605160.41799999995</v>
      </c>
      <c r="I169" s="65">
        <v>0</v>
      </c>
      <c r="J169" s="66">
        <v>555811.67090000003</v>
      </c>
      <c r="K169" s="67">
        <v>365917.48</v>
      </c>
    </row>
    <row r="170" spans="1:11" ht="15.75" thickBot="1" x14ac:dyDescent="0.3">
      <c r="A170" s="68"/>
      <c r="B170" s="69" t="s">
        <v>445</v>
      </c>
      <c r="C170" s="70"/>
      <c r="D170" s="71"/>
      <c r="E170" s="71"/>
      <c r="F170" s="72">
        <f>SUM(F80:F169)</f>
        <v>154542.51999999999</v>
      </c>
      <c r="G170" s="72">
        <f t="shared" ref="G170:K170" si="1">SUM(G80:G169)</f>
        <v>583999.00400000007</v>
      </c>
      <c r="H170" s="73">
        <f t="shared" si="1"/>
        <v>11864510.366</v>
      </c>
      <c r="I170" s="74">
        <f t="shared" si="1"/>
        <v>0</v>
      </c>
      <c r="J170" s="74">
        <f t="shared" si="1"/>
        <v>3908232.1368999993</v>
      </c>
      <c r="K170" s="75">
        <f t="shared" si="1"/>
        <v>697379.71900000004</v>
      </c>
    </row>
    <row r="171" spans="1:11" ht="15.75" thickBot="1" x14ac:dyDescent="0.3">
      <c r="A171" s="68"/>
      <c r="B171" s="69" t="s">
        <v>447</v>
      </c>
      <c r="C171" s="70"/>
      <c r="D171" s="71"/>
      <c r="E171" s="71"/>
      <c r="F171" s="72">
        <f>F170+F78</f>
        <v>164602.01319999999</v>
      </c>
      <c r="G171" s="72">
        <f t="shared" ref="G171:K171" si="2">G170+G78</f>
        <v>587072.90120000008</v>
      </c>
      <c r="H171" s="73">
        <f t="shared" si="2"/>
        <v>11895497.453595702</v>
      </c>
      <c r="I171" s="74">
        <f t="shared" si="2"/>
        <v>2087.159017871857</v>
      </c>
      <c r="J171" s="74">
        <f t="shared" si="2"/>
        <v>3920498.6643306231</v>
      </c>
      <c r="K171" s="75">
        <f t="shared" si="2"/>
        <v>700014.87899341015</v>
      </c>
    </row>
    <row r="172" spans="1:11" x14ac:dyDescent="0.2">
      <c r="F172" s="76"/>
      <c r="G172" s="76"/>
      <c r="H172" s="76"/>
      <c r="I172" s="76"/>
      <c r="J172" s="76"/>
      <c r="K172" s="76"/>
    </row>
    <row r="173" spans="1:11" x14ac:dyDescent="0.2">
      <c r="B173" s="199" t="s">
        <v>449</v>
      </c>
      <c r="C173" s="199"/>
      <c r="D173" s="199"/>
    </row>
    <row r="175" spans="1:11" ht="25.5" x14ac:dyDescent="0.2">
      <c r="A175" s="13">
        <v>12</v>
      </c>
      <c r="B175" s="82" t="s">
        <v>46</v>
      </c>
      <c r="C175" s="77" t="s">
        <v>47</v>
      </c>
    </row>
    <row r="176" spans="1:11" ht="25.5" x14ac:dyDescent="0.2">
      <c r="A176" s="13">
        <v>13</v>
      </c>
      <c r="B176" s="82" t="s">
        <v>48</v>
      </c>
      <c r="C176" s="77" t="s">
        <v>49</v>
      </c>
    </row>
    <row r="177" spans="1:3" ht="25.5" x14ac:dyDescent="0.2">
      <c r="A177" s="13">
        <v>14</v>
      </c>
      <c r="B177" s="82" t="s">
        <v>50</v>
      </c>
      <c r="C177" s="77" t="s">
        <v>51</v>
      </c>
    </row>
    <row r="178" spans="1:3" x14ac:dyDescent="0.2">
      <c r="A178" s="13">
        <v>36</v>
      </c>
      <c r="B178" s="82" t="s">
        <v>100</v>
      </c>
      <c r="C178" s="77" t="s">
        <v>101</v>
      </c>
    </row>
    <row r="179" spans="1:3" x14ac:dyDescent="0.2">
      <c r="A179" s="13">
        <v>38</v>
      </c>
      <c r="B179" s="82" t="s">
        <v>373</v>
      </c>
      <c r="C179" s="77" t="s">
        <v>106</v>
      </c>
    </row>
    <row r="180" spans="1:3" ht="25.5" x14ac:dyDescent="0.2">
      <c r="A180" s="13">
        <v>48</v>
      </c>
      <c r="B180" s="82" t="s">
        <v>375</v>
      </c>
      <c r="C180" s="77" t="s">
        <v>126</v>
      </c>
    </row>
    <row r="181" spans="1:3" x14ac:dyDescent="0.2">
      <c r="A181" s="13">
        <v>49</v>
      </c>
      <c r="B181" s="82" t="s">
        <v>127</v>
      </c>
      <c r="C181" s="77" t="s">
        <v>128</v>
      </c>
    </row>
    <row r="182" spans="1:3" ht="25.5" x14ac:dyDescent="0.2">
      <c r="A182" s="13">
        <v>50</v>
      </c>
      <c r="B182" s="82" t="s">
        <v>376</v>
      </c>
      <c r="C182" s="77" t="s">
        <v>130</v>
      </c>
    </row>
    <row r="183" spans="1:3" ht="25.5" x14ac:dyDescent="0.2">
      <c r="A183" s="13">
        <v>51</v>
      </c>
      <c r="B183" s="82" t="s">
        <v>377</v>
      </c>
      <c r="C183" s="77" t="s">
        <v>132</v>
      </c>
    </row>
    <row r="184" spans="1:3" ht="25.5" x14ac:dyDescent="0.2">
      <c r="A184" s="13">
        <v>52</v>
      </c>
      <c r="B184" s="82" t="s">
        <v>378</v>
      </c>
      <c r="C184" s="77" t="s">
        <v>134</v>
      </c>
    </row>
    <row r="185" spans="1:3" x14ac:dyDescent="0.2">
      <c r="A185" s="13">
        <v>54</v>
      </c>
      <c r="B185" s="82" t="s">
        <v>379</v>
      </c>
      <c r="C185" s="77" t="s">
        <v>138</v>
      </c>
    </row>
    <row r="186" spans="1:3" ht="25.5" x14ac:dyDescent="0.2">
      <c r="A186" s="13">
        <v>55</v>
      </c>
      <c r="B186" s="82" t="s">
        <v>380</v>
      </c>
      <c r="C186" s="77" t="s">
        <v>141</v>
      </c>
    </row>
    <row r="187" spans="1:3" ht="25.5" x14ac:dyDescent="0.2">
      <c r="A187" s="13">
        <v>57</v>
      </c>
      <c r="B187" s="82" t="s">
        <v>382</v>
      </c>
      <c r="C187" s="77" t="s">
        <v>145</v>
      </c>
    </row>
    <row r="188" spans="1:3" ht="25.5" x14ac:dyDescent="0.2">
      <c r="A188" s="13">
        <v>58</v>
      </c>
      <c r="B188" s="82" t="s">
        <v>383</v>
      </c>
      <c r="C188" s="77" t="s">
        <v>147</v>
      </c>
    </row>
    <row r="189" spans="1:3" ht="25.5" x14ac:dyDescent="0.2">
      <c r="A189" s="13">
        <v>59</v>
      </c>
      <c r="B189" s="82" t="s">
        <v>384</v>
      </c>
      <c r="C189" s="77" t="s">
        <v>149</v>
      </c>
    </row>
    <row r="190" spans="1:3" ht="25.5" x14ac:dyDescent="0.2">
      <c r="A190" s="13">
        <v>60</v>
      </c>
      <c r="B190" s="82" t="s">
        <v>385</v>
      </c>
      <c r="C190" s="77" t="s">
        <v>151</v>
      </c>
    </row>
    <row r="191" spans="1:3" x14ac:dyDescent="0.2">
      <c r="A191" s="13">
        <v>61</v>
      </c>
      <c r="B191" s="82" t="s">
        <v>386</v>
      </c>
      <c r="C191" s="77" t="s">
        <v>153</v>
      </c>
    </row>
    <row r="193" spans="2:2" x14ac:dyDescent="0.2">
      <c r="B193" s="78" t="s">
        <v>446</v>
      </c>
    </row>
  </sheetData>
  <mergeCells count="6">
    <mergeCell ref="B173:D173"/>
    <mergeCell ref="A2:K2"/>
    <mergeCell ref="A5:K5"/>
    <mergeCell ref="A8:K8"/>
    <mergeCell ref="A78:B78"/>
    <mergeCell ref="A79:K79"/>
  </mergeCells>
  <pageMargins left="0.70866141732283472" right="0.27559055118110237" top="0.39370078740157483" bottom="0.27559055118110237" header="0.31496062992125984" footer="0.19685039370078741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9</vt:lpstr>
      <vt:lpstr>Прил 5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2017-06-30T14:48:01Z</dcterms:modified>
</cp:coreProperties>
</file>